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Stari C\MD\teksti\INVESTIC\Investicije 2024\ČN za pitno vodo Cerknica\Popisi za razpis\"/>
    </mc:Choice>
  </mc:AlternateContent>
  <xr:revisionPtr revIDLastSave="0" documentId="13_ncr:1_{C59C23E7-79BC-4273-80B7-764F8223E92F}" xr6:coauthVersionLast="47" xr6:coauthVersionMax="47" xr10:uidLastSave="{00000000-0000-0000-0000-000000000000}"/>
  <bookViews>
    <workbookView xWindow="32508" yWindow="360" windowWidth="14340" windowHeight="16284" firstSheet="1" activeTab="2" xr2:uid="{00000000-000D-0000-FFFF-FFFF00000000}"/>
  </bookViews>
  <sheets>
    <sheet name="Prva stran" sheetId="4" r:id="rId1"/>
    <sheet name="Rekapitulacija" sheetId="3" r:id="rId2"/>
    <sheet name="Strojno tehnološka oprema" sheetId="1" r:id="rId3"/>
    <sheet name="Električne instalacije in oprem"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5" i="1" l="1"/>
  <c r="F312" i="1"/>
  <c r="F308" i="1"/>
  <c r="F304" i="1"/>
  <c r="F300" i="1"/>
  <c r="F296" i="1"/>
  <c r="F292" i="1"/>
  <c r="F288" i="1"/>
  <c r="F284" i="1"/>
  <c r="F318" i="1"/>
  <c r="F38" i="1"/>
  <c r="F147" i="2" l="1"/>
  <c r="F142" i="2"/>
  <c r="F141" i="2"/>
  <c r="F137" i="2"/>
  <c r="F136" i="2"/>
  <c r="F135" i="2"/>
  <c r="F134" i="2"/>
  <c r="F133" i="2"/>
  <c r="F132" i="2"/>
  <c r="F131" i="2"/>
  <c r="F130" i="2"/>
  <c r="F126" i="2"/>
  <c r="F125" i="2"/>
  <c r="F121" i="2"/>
  <c r="F117" i="2"/>
  <c r="F116" i="2"/>
  <c r="F115" i="2"/>
  <c r="F114" i="2"/>
  <c r="F113" i="2"/>
  <c r="F108" i="2"/>
  <c r="F107" i="2"/>
  <c r="F106" i="2"/>
  <c r="F105" i="2"/>
  <c r="F104" i="2"/>
  <c r="F103" i="2"/>
  <c r="F102" i="2"/>
  <c r="F101" i="2"/>
  <c r="F100" i="2"/>
  <c r="F99" i="2"/>
  <c r="F95" i="2"/>
  <c r="F91" i="2"/>
  <c r="F87" i="2"/>
  <c r="F86" i="2"/>
  <c r="F85" i="2"/>
  <c r="F84" i="2"/>
  <c r="F83" i="2"/>
  <c r="F82" i="2"/>
  <c r="F78" i="2"/>
  <c r="F77" i="2"/>
  <c r="F76" i="2"/>
  <c r="F72" i="2"/>
  <c r="F71" i="2"/>
  <c r="F70" i="2"/>
  <c r="F69" i="2"/>
  <c r="F68" i="2"/>
  <c r="F67" i="2"/>
  <c r="F66" i="2"/>
  <c r="F65" i="2"/>
  <c r="F64" i="2"/>
  <c r="F63" i="2"/>
  <c r="F62" i="2"/>
  <c r="F61" i="2"/>
  <c r="F60" i="2"/>
  <c r="F59" i="2"/>
  <c r="F58" i="2"/>
  <c r="F57" i="2"/>
  <c r="F56" i="2"/>
  <c r="F52" i="2"/>
  <c r="F51" i="2"/>
  <c r="F50" i="2"/>
  <c r="F49" i="2"/>
  <c r="F45" i="2"/>
  <c r="F44" i="2"/>
  <c r="F43" i="2"/>
  <c r="F42" i="2"/>
  <c r="F41" i="2"/>
  <c r="F40"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357" i="1"/>
  <c r="F354" i="1"/>
  <c r="F351" i="1"/>
  <c r="F348" i="1"/>
  <c r="F342" i="1"/>
  <c r="F339" i="1"/>
  <c r="F336" i="1"/>
  <c r="F333" i="1"/>
  <c r="F360" i="1" s="1"/>
  <c r="F330" i="1"/>
  <c r="F327" i="1"/>
  <c r="F324" i="1"/>
  <c r="F321" i="1"/>
  <c r="F281" i="1"/>
  <c r="F278" i="1"/>
  <c r="F275" i="1"/>
  <c r="F272" i="1"/>
  <c r="F271" i="1"/>
  <c r="F267" i="1"/>
  <c r="F266" i="1"/>
  <c r="F262" i="1"/>
  <c r="F261" i="1"/>
  <c r="F257" i="1"/>
  <c r="F256" i="1"/>
  <c r="F255" i="1"/>
  <c r="F254" i="1"/>
  <c r="F253" i="1"/>
  <c r="F248" i="1"/>
  <c r="F247" i="1"/>
  <c r="F246" i="1"/>
  <c r="F242" i="1"/>
  <c r="F241" i="1"/>
  <c r="F240" i="1"/>
  <c r="F239" i="1"/>
  <c r="F238" i="1"/>
  <c r="F234" i="1"/>
  <c r="F233" i="1"/>
  <c r="F232" i="1"/>
  <c r="F231" i="1"/>
  <c r="F230" i="1"/>
  <c r="F226" i="1"/>
  <c r="F225" i="1"/>
  <c r="F224" i="1"/>
  <c r="F223" i="1"/>
  <c r="F222" i="1"/>
  <c r="F218" i="1"/>
  <c r="F214" i="1"/>
  <c r="F210" i="1"/>
  <c r="F209" i="1"/>
  <c r="F205" i="1"/>
  <c r="F204" i="1"/>
  <c r="F203" i="1"/>
  <c r="F199" i="1"/>
  <c r="F198" i="1"/>
  <c r="F194" i="1"/>
  <c r="F193" i="1"/>
  <c r="F192" i="1"/>
  <c r="F188" i="1"/>
  <c r="F187" i="1"/>
  <c r="F186" i="1"/>
  <c r="F182" i="1"/>
  <c r="F181" i="1"/>
  <c r="F180" i="1"/>
  <c r="F176" i="1"/>
  <c r="F175" i="1"/>
  <c r="F171" i="1"/>
  <c r="F167" i="1"/>
  <c r="F166" i="1"/>
  <c r="F162" i="1"/>
  <c r="F161" i="1"/>
  <c r="F157" i="1"/>
  <c r="F156" i="1"/>
  <c r="F155" i="1"/>
  <c r="F154" i="1"/>
  <c r="F150" i="1"/>
  <c r="F149" i="1"/>
  <c r="F148" i="1"/>
  <c r="F147" i="1"/>
  <c r="F143" i="1"/>
  <c r="F142" i="1"/>
  <c r="F141" i="1"/>
  <c r="F137" i="1"/>
  <c r="F136" i="1"/>
  <c r="F135" i="1"/>
  <c r="F131" i="1"/>
  <c r="F127" i="1"/>
  <c r="F126" i="1"/>
  <c r="F122" i="1"/>
  <c r="F121" i="1"/>
  <c r="F120" i="1"/>
  <c r="F119" i="1"/>
  <c r="F118" i="1"/>
  <c r="F117" i="1"/>
  <c r="F113" i="1"/>
  <c r="F112" i="1"/>
  <c r="F111" i="1"/>
  <c r="F110" i="1"/>
  <c r="F109" i="1"/>
  <c r="F103" i="1"/>
  <c r="F99" i="1"/>
  <c r="F98" i="1"/>
  <c r="F97" i="1"/>
  <c r="F93" i="1"/>
  <c r="F92" i="1"/>
  <c r="F91" i="1"/>
  <c r="F90" i="1"/>
  <c r="F89" i="1"/>
  <c r="F88" i="1"/>
  <c r="F84" i="1"/>
  <c r="F83" i="1"/>
  <c r="F82" i="1"/>
  <c r="F78" i="1"/>
  <c r="F77" i="1"/>
  <c r="F76" i="1"/>
  <c r="F75" i="1"/>
  <c r="F71" i="1"/>
  <c r="F65" i="1"/>
  <c r="F61" i="1"/>
  <c r="F58" i="1"/>
  <c r="F57" i="1"/>
  <c r="F53" i="1"/>
  <c r="F49" i="1"/>
  <c r="F45" i="1"/>
  <c r="F35" i="1"/>
  <c r="F32" i="1"/>
  <c r="F31" i="1"/>
  <c r="F30" i="1"/>
  <c r="F26" i="1"/>
  <c r="F23" i="1"/>
  <c r="F20" i="1"/>
  <c r="F16" i="1"/>
  <c r="F6" i="1"/>
  <c r="F148" i="2" l="1"/>
  <c r="C7" i="3" s="1"/>
  <c r="C6" i="3"/>
  <c r="C12" i="3" l="1"/>
  <c r="C14" i="3" s="1"/>
  <c r="C9" i="3"/>
</calcChain>
</file>

<file path=xl/sharedStrings.xml><?xml version="1.0" encoding="utf-8"?>
<sst xmlns="http://schemas.openxmlformats.org/spreadsheetml/2006/main" count="905" uniqueCount="482">
  <si>
    <t>1.</t>
  </si>
  <si>
    <t>Tehnološka oprema</t>
  </si>
  <si>
    <t>Zaporedna številka postavke</t>
  </si>
  <si>
    <t>Opis postavke</t>
  </si>
  <si>
    <t>Količina</t>
  </si>
  <si>
    <t>OM</t>
  </si>
  <si>
    <t>Cena / kos [EUR]</t>
  </si>
  <si>
    <t>Cena skupno [EUR]</t>
  </si>
  <si>
    <t>1.1.</t>
  </si>
  <si>
    <t>Vstopna centrifugalna črpalka (frekvenčna regulacija)</t>
  </si>
  <si>
    <t>Dobava in montaža horizontalne enostopenjske centrifugalne črpalke v blok izvedbi brez sklopke, Q= 225 m3/h, H= 1,8 bar; Pel= 15kW, 3x400V, 50Hz; razred energetske učinkovitosti IE3, z ločenim frekvenčnikom</t>
  </si>
  <si>
    <t>kos</t>
  </si>
  <si>
    <t>1.2.</t>
  </si>
  <si>
    <t>kpl</t>
  </si>
  <si>
    <t>Material ohišja modulov in kap na UF enoti; DVGW, KIWA certifikat za pitno vodo, PVC-U
tesnila razstavljivih spojnih delov: EPDM 
Povezovalni cevovodi AISI, PEHD
Kompletno z vstopno regulacijsko loputo, krmiljeno preko pnevmatskega pozicionerja, komunikacija: 4-20mA; za hidravično uravnoteženje posameznih ultrafiltracijskih enot - 1 kos.
Enota mora imeti možnost avtomatske izvedbe testa prepustnosti ultrafiltracijskih membran z zrakom, za ugotavljanje potencialnih poškodb membrane; kompletno z vsemi potrebnimi armaturami in meritvami na ultrafiltracijski enoti za izvedbo avtomatskega izpusta vode in vpiha zraka na začetku testa, ter avtomatskega odzračevanja in dotoka vode na koncu testa prepustnosti membran.
Pnevmatsko krmiljene armature za preusmerjanje vod v različnih fazah delovanja; filtracija, pranje in usmerjanje pralnih vod v rezervoar nevtralizacije ali bazen pralnih vod.</t>
  </si>
  <si>
    <t>Vključno z vgrajeno merilno opremo:
- merilnik pretoka vstopne vode na enoto UF, s signalnim pretvornikom, merilno območje 0 - 80 m3/h, omočeni deli odobreni za uporabo v pitni vodi (KTW ali ekvivalent), napajanje 24VDC, pulznim pasivnim izhodom, 3 kos
- dva zvezna merilnika tlaka na vstopni in izstopni strani membran za spremljanje TMP – transmembranskega tlaka, merilno območje 0 – 6 bar, izhod 4-20mA
- meritvijo pH na odpadni vodi, sestavljena iz sonde za merjenje pH, ki se montira v cevovod odpadnih pralnih vod, merilno območje sonde 1-12 pH, elektroda: steklo z membrano, pripadajočega merilnega pretvornika, z izhodnim merilnim signalom 4-20mA, ter izvlečnega nosilca za sondo, ki omogoča izvlek sonde brez praznenja cevovoda.</t>
  </si>
  <si>
    <t>Postavka vključuje razklad, vnos, postavitev opreme na mikrolokacijo in njeno pritrditev na tla.</t>
  </si>
  <si>
    <t>1.3.</t>
  </si>
  <si>
    <t>Reakcijska posoda</t>
  </si>
  <si>
    <t>Dobava in montaža reakcijske posode na vstopni vodi, volumna 400 litrov, material: PEHD, izdelana iz cilindričnega dela premera 500 mm, z dvema prirobničnima spojema DN200, z revizijsko odprtino na boku dimenzije DN300, pH medija med obratovanjem 6-8, PN4, montaža na betonski podstavek.</t>
  </si>
  <si>
    <t>400 litrov</t>
  </si>
  <si>
    <t>1.4.</t>
  </si>
  <si>
    <t>Statično mešalo</t>
  </si>
  <si>
    <r>
      <t xml:space="preserve">Dobava in montaža statičnega mešala z enim priključkom za </t>
    </r>
    <r>
      <rPr>
        <sz val="10"/>
        <rFont val="Calibri"/>
        <family val="2"/>
        <charset val="238"/>
      </rPr>
      <t>dozirni ventil. Medprirobnična vgradnja. 1 1/4" priključek. Statično mešalo mora biti serijski izdelek z izračunanim padcem tlaka, ki mora biti manjši od 0,2 bar.</t>
    </r>
  </si>
  <si>
    <t>DN200</t>
  </si>
  <si>
    <t>1.5.</t>
  </si>
  <si>
    <t>Odvodni radialni ventilator (frekvenčna regulacija)</t>
  </si>
  <si>
    <t>Dobava in montaža radialnega ventilatorja, za odvajanje hlapov kemikalij v dozirnem prostoru. V kemijski izvedbi, z naslednjimi karakteristikami: pretok 500 m3/h, material ohišja in rotorja PP-S, 0,25kW. Kompletno s priključkom za iztok kondenzata na najnižji točki ventilatorja in odvodom kondenza v bazen nevtralizacije. Z vsem obešalnim, antivibracijskim in pritrdilnim materialom.</t>
  </si>
  <si>
    <t>1.6.</t>
  </si>
  <si>
    <t>Priprava tehnološkega komprimiranega zraka</t>
  </si>
  <si>
    <t>Dobava in montaža brezoljnega "scroll" kompresorja, z dvema motorjema, na eni tlačni posodi iz pocinkanega jekla, volumna 500 litrov, kapacitete vsakega motorja najmanj 250 l/min na izhodu (FAD) pri 7 bar, kompletno s hladilniškim sušilnikom z avtomatskim odvajalcem kondenza. Dobava in montaža časovnega odvajalca kondenza, ki se ga montira na tlačno posodo kompresorja.
V postavki je vključena povezava novega kompresorja z obstoječo inštalacijo komprimiranega zraka.</t>
  </si>
  <si>
    <t>1.7.</t>
  </si>
  <si>
    <t>Ventilski otok</t>
  </si>
  <si>
    <t>Dobava in montaža ventilskih otokov z vgrajenimi pilotnimi ventili za kontrolo pnevmatskih pogonov, z Ethernet IP komunikacijo; priključki za cevi ø6 mm, glušniki in pripadajočo opremo - montaža na dno pnevmatske omarice; IP65</t>
  </si>
  <si>
    <t>Ventili 5/2 DA: 7 kos, Ventili 3/2 NC: 6 kos, 3 prosta mesta</t>
  </si>
  <si>
    <t>Ventili 5/2 DA: 9 kos,  Ventili 3/2 NC: 3 kos</t>
  </si>
  <si>
    <t>Ventili 5/2 DA: 8 kos,  Ventili 3/2 NC: 4 kos</t>
  </si>
  <si>
    <t>1.8.</t>
  </si>
  <si>
    <t>Razvlažilnik</t>
  </si>
  <si>
    <t>Dobava in postavitev razvlažilnika v prostor ultrafiltracije, z zmogljivostjo razvlaževanja do 40 l/dan, z rezervoarjem za kondenz in priključkom za odvod kondenza, vrsta kompresorja: rotacijski, z ventilatorjem; pretok zraka 230 m3/h, električna napetost 220-240V - 50Hz, razvlažilnik na kolesih</t>
  </si>
  <si>
    <t>2.</t>
  </si>
  <si>
    <t>Meritve</t>
  </si>
  <si>
    <t>2.1.</t>
  </si>
  <si>
    <t>Magnetno induktivni merilniki (MID) pretoka</t>
  </si>
  <si>
    <t>Dobava in montaža elektromagnetnega merilnika pretoka: 
Prevleka: KTW/W270 odobreno za pitno vodo 
Procesni priključek: prirobnični PN10
Ne-Ex ohišje, IP67
Napajanje: 20-28VAC / 11-40VDC; 
Izhod 4-20mA + pulzni pasivni</t>
  </si>
  <si>
    <r>
      <t>DN100, merilno območje:</t>
    </r>
    <r>
      <rPr>
        <sz val="10"/>
        <color rgb="FFFF0000"/>
        <rFont val="Calibri"/>
        <family val="2"/>
        <charset val="238"/>
      </rPr>
      <t xml:space="preserve"> </t>
    </r>
    <r>
      <rPr>
        <sz val="10"/>
        <rFont val="Calibri"/>
        <family val="2"/>
        <charset val="238"/>
      </rPr>
      <t>0-70 m3/h</t>
    </r>
  </si>
  <si>
    <t>2.2.</t>
  </si>
  <si>
    <t xml:space="preserve">Zvezni merilnik tlaka </t>
  </si>
  <si>
    <t>Dobava in montaža merilnikov tlaka, z izhodom 4-20mA,  piezouporovni princip,  procesni priključek: navojni priključek G1/2'' po ISO228
Material v kontaktu z medijem: nerjaveče jeklo</t>
  </si>
  <si>
    <t>Merilno območje: -1 - 6 bar</t>
  </si>
  <si>
    <t>2.3.</t>
  </si>
  <si>
    <t>Manometer</t>
  </si>
  <si>
    <t>Dobava in montaža manometra, premer skale fi63 mm, material nerjaveče jeklo, polnjeno z glicerinom, razred 1.6, s certifikatom 3.1 po SIST EN 10204</t>
  </si>
  <si>
    <t>Merilno območje: 0-4 bar</t>
  </si>
  <si>
    <t>2.4.</t>
  </si>
  <si>
    <t>Sonda za merjenje pH</t>
  </si>
  <si>
    <t>Dobava in montaža sonde za merjenje pH,
delovni tlak: min. 3 bar,
Elektroda iz stekla z membrano
Sonda se montira v izvlečni nosilec za sondo, ki omogoča izvlek sonde brez praznenja cevovoda. Dobava nosilca vključena v postavki. Vključno s signalnim kablom sonde.</t>
  </si>
  <si>
    <t>Merilno območje 1-12 pH, električni priklop sonde na obstoječi merilni pretvornik</t>
  </si>
  <si>
    <t>Merilno območje 1-12 pH</t>
  </si>
  <si>
    <t>2.5.</t>
  </si>
  <si>
    <t>Pretočna armatura za pH senzor</t>
  </si>
  <si>
    <t>Dobava in montaža pretočne armature za merjenje pH, modul za sondo 1x PG13,5, vstopni modul s plovcem in stikalom (791635) za prikaz pretoka, priključni set za dovod in odvod vode Ø8x5 mm, vključno z vzorčnim ventilom za modul; tlak do 6 bar pri 25 °C; maksimalni pretok 80 l/h.</t>
  </si>
  <si>
    <t>2.6.</t>
  </si>
  <si>
    <t>Merilni pretvornik sonde za merjenje pH</t>
  </si>
  <si>
    <t>Dobava in montaža merilnega pretvornika pH sonde, z izhodnim tokovnim signalom 4-20 mA</t>
  </si>
  <si>
    <t xml:space="preserve">Merilno območje: pH 1-14 pH </t>
  </si>
  <si>
    <t>3.</t>
  </si>
  <si>
    <t>Zaporne armature</t>
  </si>
  <si>
    <t>3.1.</t>
  </si>
  <si>
    <t>Medprirobnična loputa z ročnim pogonom</t>
  </si>
  <si>
    <t>Dobava in montaža medprirobnične lopute z ročnim pogonom,
Maksimalni delovni tlak: 10 bar
Delovni tlak; do 4 bar
Materiali:
Ohišje; duktilno železo GGG40, Epoxy prevleka 250μm 
Os; nerjavno jeklo 1.4021
Disk; Nerjavno jeklo 1.4408, AISI316 
Manšeta in tesnila; EPDM</t>
  </si>
  <si>
    <t>3.2.</t>
  </si>
  <si>
    <t>Medprirobnična loputa s pnevmatskim pogonom</t>
  </si>
  <si>
    <t>Dobava in montaža medprirobnične lopute s pnevmatskim pogonom, 
Maksimalni delovni tlak: 10 bar
Delovni tlak; do 4 bar
Materiali:
Ohišje; duktilno železo GGG40, Epoxy prevleka 250μm 
Os; nerjavno jeklo 1.4021
Disk; Nerjavno jeklo 1.4408, AISI316 
Manšeta in tesnila; EPDM
Kompletno s pnevmatskim pogonom v Al ohišju in končnim stikalom:  
- normalno zaprt - vzmet zapira / zrak odpira 
- ustreznega momenta za delovni tlak do 10 bar 
- tlak procesnega zraka; 6-8 bar 
- končna stikala pozicij zaprto/odprto, napajanje 24VDC, razred zaščite IP67</t>
  </si>
  <si>
    <t>DN50</t>
  </si>
  <si>
    <t>DN125</t>
  </si>
  <si>
    <t>DN150</t>
  </si>
  <si>
    <t>3.3.</t>
  </si>
  <si>
    <t>Membranski ventil s pnevmatskim pogonom</t>
  </si>
  <si>
    <t>Dobava in montaža membranskega ventila s pnevmatskim pogonom,
Pnevmatski pogon NC; vzmet zapira , procesni zrak odpira
Navojni priključki 
Vključno z el.  indikatorjem pozicije -  odprto</t>
  </si>
  <si>
    <t>DN10, Ohišje in material v stiku z medijem; PVC-U, membrana ventila EPDM</t>
  </si>
  <si>
    <t>DN15, Ohišje in material v stiku z medijem; PVC-U, membrana ventila EPDM</t>
  </si>
  <si>
    <t>DN32, Ohišje in material v stiku z medijem; PP, membrana ventila EPDM</t>
  </si>
  <si>
    <t>3.4.</t>
  </si>
  <si>
    <t>Ročni krogljični ventil</t>
  </si>
  <si>
    <t>Dobava in montaža krogljičnega ventila z ročnim pogonom, s holandčnimi priključki, PN16</t>
  </si>
  <si>
    <t>DN15 d20, telo iz PP-H, tesnilo EPDM</t>
  </si>
  <si>
    <t>DN15 d20, telo iz PP-H, tesnilo EPDM, medij: komprimiran zrak do 10 bar</t>
  </si>
  <si>
    <t>DN20 d25, telo iz PP-H, tesnilo EPDM</t>
  </si>
  <si>
    <t>DN25 d32, telo iz PP-H, tesnilo EPDM</t>
  </si>
  <si>
    <t>DN32 d40, telo iz PP-H, tesnilo EPDM</t>
  </si>
  <si>
    <t>DN50 d63, telo iz PVC-U, tesnilo EPDM</t>
  </si>
  <si>
    <t>3.5.</t>
  </si>
  <si>
    <t>Dobava in montaža krogljičnega ventila dvodelne izvedbe z ročico, z navojnimi priključki DIN ISO 228, sedež PTFE, PN63</t>
  </si>
  <si>
    <t xml:space="preserve">DN8 - 1/4", z zunanjim priključkom </t>
  </si>
  <si>
    <t>DN10 – 3/8'', z navojnimi priključki DIN ISO 228, sedež PTFE, PN63</t>
  </si>
  <si>
    <t>DN25 - 1'', z navojnimi priključki DIN ISO 228, sedež PTFE, PN63</t>
  </si>
  <si>
    <t>3.6.</t>
  </si>
  <si>
    <t>Vzorčni kroglični ventil</t>
  </si>
  <si>
    <t>Dobava in montaža sanitarnega vzorčnega ventila z ročnim pogonom, za vgradnjo na filtrirano vodo, ravne izvedbe, z zunanjim navojnim priključkom, sanitarne izvedbe, omočeni deli iz materiala AISI 316L (1.4404), Ra=1,2µm, neomočeni deli iz AISI 304, O-ring EPDM, vključno s certifikatom materiala 3.1B</t>
  </si>
  <si>
    <t>DN8 - 1/4''</t>
  </si>
  <si>
    <t>4.</t>
  </si>
  <si>
    <t>Cevovodi in fitingi – popis materiala</t>
  </si>
  <si>
    <t>4.1.</t>
  </si>
  <si>
    <t>Cevi, AISI304</t>
  </si>
  <si>
    <t>Nerjavne cevi za varjenje, PN10, dimenzije po EN 10217–7 ali EN 10296–2, material 1.4301, varjeno, s certifikatom EN 10204/3.1</t>
  </si>
  <si>
    <t>fi219,1x2 DN200</t>
  </si>
  <si>
    <t>m</t>
  </si>
  <si>
    <t>fi168,3x2 DN150</t>
  </si>
  <si>
    <t>fi114,3x2 DN100</t>
  </si>
  <si>
    <t>fi42,4x2 DN32</t>
  </si>
  <si>
    <t>fi33,7x2 DN25</t>
  </si>
  <si>
    <t>4.2.</t>
  </si>
  <si>
    <t>Koleno 90° R=1,5 D, AISI 304</t>
  </si>
  <si>
    <t>Nerjavni cevni lok 90°- kratek, PN10,  R=1,5 D, dimenzije po DIN 2605, material 1.4301, varjeno, s certifikatom EN 10204/3.1</t>
  </si>
  <si>
    <t>DN100</t>
  </si>
  <si>
    <t>DN80</t>
  </si>
  <si>
    <t>DN32</t>
  </si>
  <si>
    <t>DN25</t>
  </si>
  <si>
    <t>4.3.</t>
  </si>
  <si>
    <t>Koleno 45° R=1,5 D, AISI 304</t>
  </si>
  <si>
    <t>4.4.</t>
  </si>
  <si>
    <t>T-kos enakokrak, AISI 304</t>
  </si>
  <si>
    <t>T kos enakokrak - kratek izhod pod 90°, PN10, dimenzije po DIN 2615, material 1.4301, varjeno, s certifikatom EN 10204/3.1</t>
  </si>
  <si>
    <t>4.5.</t>
  </si>
  <si>
    <t>T-kos reduciran, AISI 304</t>
  </si>
  <si>
    <t>T kos reduciran - kratek izhod pod 90°, PN10, dimenzije po DIN 2615, material 1.4301, varjeno, s certifikatom EN 10204/3.1</t>
  </si>
  <si>
    <t>fi219,1x2 DN200/fi168,3x2 DN150</t>
  </si>
  <si>
    <t>fi168,3x2 DN150/fi114,3x2 DN100</t>
  </si>
  <si>
    <t>fi42,4x2 DN32/fi33,7x2 DN25</t>
  </si>
  <si>
    <t>4.6.</t>
  </si>
  <si>
    <t>Reducirni kos, koncentrični, AISI 304</t>
  </si>
  <si>
    <t>Reducirni kos - koncentrični, dimenzije po DIN 2616, PN10, material 1.4301, varjeno, s certifikatom EN 10204/3.1</t>
  </si>
  <si>
    <t>DN200/DN100</t>
  </si>
  <si>
    <t>DN150/DN100</t>
  </si>
  <si>
    <t>DN100/DN80</t>
  </si>
  <si>
    <t>4.7.</t>
  </si>
  <si>
    <t>Prirobnični zavihek, AISI 304</t>
  </si>
  <si>
    <t>Prirobnični varilni zavihek, dimenzije po DIN 2642 - PN10, material 1.4301, s certifikatom EN 10204/3.1</t>
  </si>
  <si>
    <t>4.8.</t>
  </si>
  <si>
    <t>Leteča prirobnica, AISI 304</t>
  </si>
  <si>
    <t>Leteča prirobnica, dimenzije po DIN 2642 - PN10, material 1.4301. Postavka vključuje dobavo vijakov za montažo prirobnice.</t>
  </si>
  <si>
    <t>4.9.</t>
  </si>
  <si>
    <t>Cevi, AISI316L</t>
  </si>
  <si>
    <t>fi88,9x2 DN80</t>
  </si>
  <si>
    <t>4.10.</t>
  </si>
  <si>
    <t>Koleno 90° R=1,5 D, AISI 316L</t>
  </si>
  <si>
    <t>4.11.</t>
  </si>
  <si>
    <t>Koleno 45° R=1,5 D, AISI 316L</t>
  </si>
  <si>
    <t>Nerjavni cevni lok 45°- kratek,  PN10, R=1,5 D, dimenzije po DIN 2605, material 1.4301, varjeno, s certifikatom EN 10204/3.1</t>
  </si>
  <si>
    <t>4.12.</t>
  </si>
  <si>
    <t>T-kos enakokrak, AISI 316L</t>
  </si>
  <si>
    <t>4.13.</t>
  </si>
  <si>
    <t>Reducirni kos, koncentrični, AISI 316L</t>
  </si>
  <si>
    <t>DN250/DN200</t>
  </si>
  <si>
    <t>DN250/DN150</t>
  </si>
  <si>
    <t>DN40/DN20</t>
  </si>
  <si>
    <t>4.14.</t>
  </si>
  <si>
    <t>Prirobnični zavihek, AISI 316L</t>
  </si>
  <si>
    <t>DN250</t>
  </si>
  <si>
    <t>4.15.</t>
  </si>
  <si>
    <t>Leteča prirobnica, AISI 316L</t>
  </si>
  <si>
    <t>4.16.</t>
  </si>
  <si>
    <t>Cevi PEHD</t>
  </si>
  <si>
    <t>PE cev za sočelno varjenje, PE100, PN10, S8.3/SDR17.6, po DIN 8074</t>
  </si>
  <si>
    <t>4.17.</t>
  </si>
  <si>
    <t>Koleno 90°, PEHD</t>
  </si>
  <si>
    <t>Koleno 90°, PN10, PE100, S8.3/SDR17.6, kratka priključka za sočelno varjenje</t>
  </si>
  <si>
    <t>4.18.</t>
  </si>
  <si>
    <t>T-kos, PEHD</t>
  </si>
  <si>
    <t>T-kos, PN10, PE100, S8.3/SDR17.6, priključki za sočelno varjenje</t>
  </si>
  <si>
    <t>4.19.</t>
  </si>
  <si>
    <t>T-kos reducirni, PEHD</t>
  </si>
  <si>
    <t>T-kos reducirni, PN10, PE100, S8.3/SDR17.6, priključki za sočelno varjenje</t>
  </si>
  <si>
    <t>DN125/DN80/DN125</t>
  </si>
  <si>
    <t>4.20.</t>
  </si>
  <si>
    <t>Cevna kapa, PEHD</t>
  </si>
  <si>
    <t>Cevna kapa, PN10, PE100, S8.3/SDR17.6, priključki za sočelno varjenje</t>
  </si>
  <si>
    <t>4.21.</t>
  </si>
  <si>
    <t>Prirobnični adapter, PEHD</t>
  </si>
  <si>
    <t>Prirobnični adapter, PN16, priključek za varjenje, ISO/DIN</t>
  </si>
  <si>
    <t>4.22.</t>
  </si>
  <si>
    <t>Leteča prirobnica, PP</t>
  </si>
  <si>
    <t>Leteča prirobnica za sočelno varjeno ocevje, iz materiala PP, ojačano z jeklenim obročem, PN10, ISO/DIN</t>
  </si>
  <si>
    <t>4.23.</t>
  </si>
  <si>
    <t>4.24.</t>
  </si>
  <si>
    <t>Cevi PVC-U</t>
  </si>
  <si>
    <t>PVC-U cev za lepljenje, PN16, SDR 13.5, po DIN 8062</t>
  </si>
  <si>
    <t>d90</t>
  </si>
  <si>
    <t>d63</t>
  </si>
  <si>
    <t>d32</t>
  </si>
  <si>
    <t>4.25.</t>
  </si>
  <si>
    <t>Koleno 90°, PVC-U</t>
  </si>
  <si>
    <t>Koleno 90°, PN16, priključka za lepljenje, ISO/DIN</t>
  </si>
  <si>
    <t>d50</t>
  </si>
  <si>
    <t>d40</t>
  </si>
  <si>
    <t>4.26.</t>
  </si>
  <si>
    <t>Koleno 45°, PVC-U</t>
  </si>
  <si>
    <t>Koleno 45°, PN16, priključka za lepljenje, ISO/DIN</t>
  </si>
  <si>
    <t>4.27.</t>
  </si>
  <si>
    <t>Y-kos, PVC-U</t>
  </si>
  <si>
    <t>Y-kos, PN16, priključka za lepljenje, ISO/DIN</t>
  </si>
  <si>
    <t>4.28.</t>
  </si>
  <si>
    <t>Prirobnični adapter, PVC-U</t>
  </si>
  <si>
    <t>Prirobnični adapter, PN16, priključek za lepljenje, ISO/DIN</t>
  </si>
  <si>
    <t>4.29.</t>
  </si>
  <si>
    <t>Navojni fitingi</t>
  </si>
  <si>
    <t>Dobava naslednjih fitingov cevovodov:
- holandcev
- navojnih fitingov
- drugim potrebnim materialom za izvedbo cevovodov</t>
  </si>
  <si>
    <t>4.30.</t>
  </si>
  <si>
    <t>Pritrditev prehodnih kosov, AISI</t>
  </si>
  <si>
    <t>Pritrditev prehodnega kosa s pritrdilno ploščo, na steno, tla ali strop, s sidrnim materialom primernim za beton, material 1.4301.</t>
  </si>
  <si>
    <t>4.31.</t>
  </si>
  <si>
    <t>Podpore</t>
  </si>
  <si>
    <t>Dobava in montaža podpornega in obešalnega materiala, ter materiala za izdelavo nosilnih konstrukcij za opremo, izdelanega iz nerjavnega jekla 1.4301, vključno:
- s profili, 
- s pločevino,
- z vijaki, sidri, maticami, podložkami, 
- s stremeni
- z varilnim materialim
- z ostalim potrebnim drobnim montažnim in tesnilnim materialom</t>
  </si>
  <si>
    <t>kg</t>
  </si>
  <si>
    <t>5.</t>
  </si>
  <si>
    <t>Popis del – montaža strojno-tehnološke opreme</t>
  </si>
  <si>
    <t>5.1.</t>
  </si>
  <si>
    <t>Priprava za delo</t>
  </si>
  <si>
    <t>Priprava gradbišča za delo in zavarovanje. Po končanih delih se gradbišče pospravi, opremo očisti in ko je potrebno zmontiran material in opremo zaščiti pred negativnimi vplivi iz okolja. Postavka vključuje odvzem izmer na objektu za izdelavo predfabriciranih sklopov, ki so odvisni od stanja na objektu.</t>
  </si>
  <si>
    <t>5.2.</t>
  </si>
  <si>
    <t>Demontaža na sklopu komprimiranega zraka</t>
  </si>
  <si>
    <t>Demontaža obstoječega kompresorja in sušilnika zraka. Obstoječi kompresor in sušilnik se odstranita, ko se izvede preklop in zagon priprave komprimiranega zraka preko novega kompresorja in sušilnika. Postavka vključuje še prestavitev in priklop obstoječe tlačne posode na nov sistem priprave komprimiranega zraka. Obračun za komplet izvedbo.</t>
  </si>
  <si>
    <t>5.3.</t>
  </si>
  <si>
    <t>Demontaže cevovodov</t>
  </si>
  <si>
    <t>Demontaža obstoječih sklopov cevovodov, ki so po projektu predvidene za zamenjavo zaradi priključitve nove enote ultrafiltracije. Demontaže cevovodov in opreme se izvajajo v fazah, kot je predvideno v projektu; rezanje, dvig in odvoz obstoječih cevi na trajno deponijo, stroški deponije vključeni v postavki. Priprava površin obstoječih cevovodov za spajanje na nov odsek cevovoda. Pri demontažah v starem delu objekta, ki vplivajo na dobavo vode, je potrebno upoštevati faznost gradnje in omejitve prekinitev dobave vode.</t>
  </si>
  <si>
    <t>5.4.</t>
  </si>
  <si>
    <t>Izvedba navezave na obstoječe cevovode</t>
  </si>
  <si>
    <t>Izvedba navezave na obstoječe cevovode, kompletno
- z zapiranjem obstoječih vodov, 
- s praznjenjem cevovodov, 
- z rezanjem obstoječih vodov
- z dvojno multi joint spojko
- z ostalim potrebnim drobnim montažnim in tesnilnim materialom</t>
  </si>
  <si>
    <t>5.5.</t>
  </si>
  <si>
    <t>Montaža kosov in cevi  iz nerjavečega jekla AISI 304 na navoj in prirobnico DN8 – DN200, vključen potreben razrez cevi.  Obračun za 1 kos.</t>
  </si>
  <si>
    <t>Razklad, vnos in montaža cevovodov in delov cevovodov. Montaža cevovodov mora biti izvedena skladno z dobro izvedbeno prakso. Varijo lahko samo strokovno usposobljeni varilci z atestom.</t>
  </si>
  <si>
    <t>5.6.</t>
  </si>
  <si>
    <t>Montaža kosov in cevi  iz PVC-U na navoj in prirobnico 1/4'' – DN80 d90, vključen potreben razrez cevi.  Obračun za 1 kos.</t>
  </si>
  <si>
    <t>Razklad, vnos in montaža cevovodov in delov cevovodov. Montaža cevovodov mora biti izvedena skladno z dobro izvedbeno prakso.</t>
  </si>
  <si>
    <t>5.7.</t>
  </si>
  <si>
    <t>Označevanje cevovodov in opreme</t>
  </si>
  <si>
    <t>Označevanje cevovodov z nalepkami smeri tokov in oznakami medijev v cevovodih. Puščice z različnimi barvami označujejo različne medije. Označevanje opreme s tehnološkimi oznakami s srebrnimi nalepkami.</t>
  </si>
  <si>
    <t>5.8.</t>
  </si>
  <si>
    <t>Tlačni preizkus vgrajenih elementov</t>
  </si>
  <si>
    <t>Tlačni preizkus vgrajenih elementov po zahtevi iz projekta s končnimi poročili o testiranju.</t>
  </si>
  <si>
    <t>5.9.</t>
  </si>
  <si>
    <t>Dezinfekcija cevovodov</t>
  </si>
  <si>
    <t>Dezinfekcija cevovodov pred vključitvijo v obratovanje, za cevovode do DN100. Postavka vključuje spiranje cevovoda in pridobitev potrdila o ustreznosti kvalitete vode.</t>
  </si>
  <si>
    <t>Priprava projektne dokumentacije PID</t>
  </si>
  <si>
    <t>5.11.</t>
  </si>
  <si>
    <t>Izdelava in okvirjanje P&amp;ID tehnološke sheme</t>
  </si>
  <si>
    <t>Izdelava in okvirjanje P&amp;ID tehnološke sheme, montaža na steno</t>
  </si>
  <si>
    <t>5.12.</t>
  </si>
  <si>
    <t>Priprava dokumentacije in šolanje uporabnika</t>
  </si>
  <si>
    <t>Izdelava navodil za uporabo, navodil za vzdrževanje, z opisom delovanja sistema, spiskom potrebnih rezervnih delov, nastavitev in parametrov opreme ob zagonu naprave in ostale potrebne dokumentacije za prevzem, ter šolanje uporabnika</t>
  </si>
  <si>
    <t>5.13.</t>
  </si>
  <si>
    <t>Zagon in optimizacija procesa</t>
  </si>
  <si>
    <t>Zagon sistema s parametriranjem naprave, analiza vode od pooblaščene institucije za potrebe prvega spuščanja vode v sistem in primopredaje objekta</t>
  </si>
  <si>
    <t>1. RAZDELILNIK CDA1 - material, sestava, montaža in testiranje</t>
  </si>
  <si>
    <t>Enota</t>
  </si>
  <si>
    <t>Oznaka elementa</t>
  </si>
  <si>
    <t>Opis elementa</t>
  </si>
  <si>
    <t>količina</t>
  </si>
  <si>
    <t>Cena/enoto</t>
  </si>
  <si>
    <t>Cena skupno</t>
  </si>
  <si>
    <t>100-K05DJ10</t>
  </si>
  <si>
    <t>Kontaktor 2kW2 NO 24VDC</t>
  </si>
  <si>
    <t>140MT-C3E-B16</t>
  </si>
  <si>
    <t>Odklopnik_1,6A_100kA</t>
  </si>
  <si>
    <t>140MT-C-AFA20</t>
  </si>
  <si>
    <t>kontaktni sklop 2NO</t>
  </si>
  <si>
    <t>140MT-C-PEK12</t>
  </si>
  <si>
    <t>povezava s kontaktorjem</t>
  </si>
  <si>
    <t>1492-SPM1B040</t>
  </si>
  <si>
    <t>1p IO B4A 10kA</t>
  </si>
  <si>
    <t>1492-SPM1C020</t>
  </si>
  <si>
    <t>1p IO C2A 10kA</t>
  </si>
  <si>
    <t>1492-SPM1C040</t>
  </si>
  <si>
    <t>1p IO C4A 10kA</t>
  </si>
  <si>
    <t>1492-SPM1C040N</t>
  </si>
  <si>
    <t>1p+N IO C4A 10kA</t>
  </si>
  <si>
    <t>1492-SPM1C060N</t>
  </si>
  <si>
    <t>1p+N IO C6A 10kA</t>
  </si>
  <si>
    <t>1492-SPM1C100</t>
  </si>
  <si>
    <t>1p IO C10A 10kA</t>
  </si>
  <si>
    <t>189-AR3</t>
  </si>
  <si>
    <t>kontaktni sklop NOC</t>
  </si>
  <si>
    <t>1769-AENTR</t>
  </si>
  <si>
    <t>ETH komunikator</t>
  </si>
  <si>
    <t>1769-IF8</t>
  </si>
  <si>
    <t>1769 An VH 8x</t>
  </si>
  <si>
    <t>1769-IQ16</t>
  </si>
  <si>
    <t>1769 Dig VH 16x</t>
  </si>
  <si>
    <t>1769-OB16P</t>
  </si>
  <si>
    <t>1769 Dig IZH 16x</t>
  </si>
  <si>
    <t>1769-OF4CI</t>
  </si>
  <si>
    <t>1769 An IZH 4x</t>
  </si>
  <si>
    <t>1769-PA4</t>
  </si>
  <si>
    <t>1769 napajalnik 240VA 230V</t>
  </si>
  <si>
    <t>700-HK32Z24-3-4</t>
  </si>
  <si>
    <t>Rele 2NOC, 24Vdc, pod8</t>
  </si>
  <si>
    <t>700-HN222</t>
  </si>
  <si>
    <t>podnožje 8 polno</t>
  </si>
  <si>
    <t>SK3105.340</t>
  </si>
  <si>
    <t>Grelec omare, 50W</t>
  </si>
  <si>
    <t>SK3118.000</t>
  </si>
  <si>
    <t>Higrostat</t>
  </si>
  <si>
    <t>SZ.2500.210</t>
  </si>
  <si>
    <t>LED luc11W, vtičnica</t>
  </si>
  <si>
    <t>SZ.2500-400</t>
  </si>
  <si>
    <t>napajalni kabel 3m oranž</t>
  </si>
  <si>
    <t>WST1006260</t>
  </si>
  <si>
    <t>zidna omara, prašno barvana, 1000x600x260 mm</t>
  </si>
  <si>
    <t>ZDU2,5</t>
  </si>
  <si>
    <t>vrstna sponka</t>
  </si>
  <si>
    <t>ZDU2,5-BL</t>
  </si>
  <si>
    <t>vrstna sponka, modra</t>
  </si>
  <si>
    <t>ZDK1,5</t>
  </si>
  <si>
    <t>dvojna vrstna sponka</t>
  </si>
  <si>
    <t>WEW35/2</t>
  </si>
  <si>
    <t>omejilec sponk</t>
  </si>
  <si>
    <t>šina DIN 35</t>
  </si>
  <si>
    <t>PO kanal 40x60 mm</t>
  </si>
  <si>
    <t>PO kanal 60x60 mm</t>
  </si>
  <si>
    <t>drobni montažni pribor (žica, KBLU spojke, PE šina, napisi…)</t>
  </si>
  <si>
    <t>2. Predelava oziroma dodelava: RAZDELILNIK MCC - material, sestava, montaža in testiranje</t>
  </si>
  <si>
    <t>140MT-C3E-C32</t>
  </si>
  <si>
    <t>Odklopnik_32A_15kA</t>
  </si>
  <si>
    <t>1492-SPM3C200</t>
  </si>
  <si>
    <t>3p IO C20A 10kA</t>
  </si>
  <si>
    <t>3. Zamenjava opreme v strojnici</t>
  </si>
  <si>
    <t>PF753-15kW</t>
  </si>
  <si>
    <t>FP 15 kW, IP54 EMC</t>
  </si>
  <si>
    <t>20-HIM.A6</t>
  </si>
  <si>
    <t>panel</t>
  </si>
  <si>
    <t>drobni montažni pribor (žica, PO kanal, INOX vijaki, napisi…)</t>
  </si>
  <si>
    <t>demontaža obstoječega frekvenčnega pretvornika</t>
  </si>
  <si>
    <t>4. Kabelska instalacija; dobava, montaža in povezave</t>
  </si>
  <si>
    <t>Tip kabla</t>
  </si>
  <si>
    <t>Vrsta kabla</t>
  </si>
  <si>
    <t>LIYCY-2x0,75</t>
  </si>
  <si>
    <t>signalni, finožični, oklopljen</t>
  </si>
  <si>
    <t>LIYCY-3x0,75</t>
  </si>
  <si>
    <t>LIYCY-4x0,75</t>
  </si>
  <si>
    <t>LIYCY-5x0,75</t>
  </si>
  <si>
    <t>LIYCY-3x1,5</t>
  </si>
  <si>
    <t>napajalni, finožični, oklopljen</t>
  </si>
  <si>
    <t>LIYCY-4G1,5</t>
  </si>
  <si>
    <t>NYM-J-3x1,5</t>
  </si>
  <si>
    <t>napajalni, trdožični</t>
  </si>
  <si>
    <t>NYY-J-4x1,5</t>
  </si>
  <si>
    <t>NYY-J-4x6</t>
  </si>
  <si>
    <t>NYCY-J-4x6/6</t>
  </si>
  <si>
    <t>napajalni, trdožični, oklopljen</t>
  </si>
  <si>
    <t>UTP cat6, konfekcioniran</t>
  </si>
  <si>
    <t>komunikacijski, finožični</t>
  </si>
  <si>
    <t>P/F 1,5-črna</t>
  </si>
  <si>
    <t>signalni, finožični</t>
  </si>
  <si>
    <t>P/F 1,5-modra</t>
  </si>
  <si>
    <t>P/F 1,5-rumeno-zelena</t>
  </si>
  <si>
    <t>P/F 1,5-oranžna</t>
  </si>
  <si>
    <t>P/F 1,5-temno modra</t>
  </si>
  <si>
    <t>zaščitne Gewiss cevi</t>
  </si>
  <si>
    <t>5. Kabelske police; dobava in montaža; komplet s priborom</t>
  </si>
  <si>
    <t>Tip police</t>
  </si>
  <si>
    <t>polica 100x60 mm, INOX AISI304</t>
  </si>
  <si>
    <t>pokrov police 100 mm, INOX AISI304</t>
  </si>
  <si>
    <t>montažni pribor, INOX AISi304</t>
  </si>
  <si>
    <t>6. Izvedba priklopov</t>
  </si>
  <si>
    <t>tip kabla oziroma priklopa</t>
  </si>
  <si>
    <t>signalni, do 3 žile</t>
  </si>
  <si>
    <t>signalni, 4 do 5 žil</t>
  </si>
  <si>
    <t>1 žilni napajalni, 1,5 mm2</t>
  </si>
  <si>
    <t>do 4 žilni napajalni, 1,5 mm2</t>
  </si>
  <si>
    <t>do 4 žilni napajalni, 6 mm2</t>
  </si>
  <si>
    <t>INOX pletenica 16 mm2 za povezao kovinskih mas na zbirni vodnik ( ocena )</t>
  </si>
  <si>
    <t>7. Zamenjava obstoječe opreme v MCC, komplet s priklopom in testiranjem:</t>
  </si>
  <si>
    <t>tip opreme</t>
  </si>
  <si>
    <t>UPS, online, 1000VA</t>
  </si>
  <si>
    <t>8. Zamenjava procesorja za krmilni računalnik  (PLC):</t>
  </si>
  <si>
    <t>vrsta dela</t>
  </si>
  <si>
    <t>1769-L36ERM</t>
  </si>
  <si>
    <t>procesor</t>
  </si>
  <si>
    <t>9. Programska in strojna oprema za nadzorni (PC) in krmilni računalnik  (PLC):</t>
  </si>
  <si>
    <t>Izdelava ali predelava zaslonskih slik za PC</t>
  </si>
  <si>
    <t>nadgradnja sistemske programske opreze za Scada FT View SE</t>
  </si>
  <si>
    <t>prenos scade na virtualni server na Komunali</t>
  </si>
  <si>
    <t>lokalni industrijski PC touch panel 19" za RDP povezavo na Scada server, komplet z zamenjavo obstoječega na vratih razdelilnika MCC</t>
  </si>
  <si>
    <t>Windows 10 ali novejši OS</t>
  </si>
  <si>
    <t>oprema za daljinski dostop npr. Ewon</t>
  </si>
  <si>
    <t>sistemska programska oprema za SMS alarmiranje WIN911+FTAE (Rockwell)</t>
  </si>
  <si>
    <t>posodobitev (nadgradnja) obstoječe aplikativne programske opreme za PLC in SCADA, skladno z najnovejšimi  tehnološkimi rešitvami za UF</t>
  </si>
  <si>
    <t>nadgradnja obstoječe programske opreme za SCADA za razširitev</t>
  </si>
  <si>
    <t>izdelava in predaja programske kode naročniku</t>
  </si>
  <si>
    <t>10. Programska oprema za potrebe nove UF6 - PLC nivo:</t>
  </si>
  <si>
    <t>Aplikativna programska oprema se izdela za:</t>
  </si>
  <si>
    <t>analogni vhodni signal</t>
  </si>
  <si>
    <t>analogni izhodni signal</t>
  </si>
  <si>
    <t>digitalni vhodni signal</t>
  </si>
  <si>
    <t>digitalni izhodni signal</t>
  </si>
  <si>
    <t>komunikacijo med obema razdelilnikoma v MCC in v CDA1</t>
  </si>
  <si>
    <t>11. Prestavitve opreme:</t>
  </si>
  <si>
    <t>Prestavitev vtičničnega gnezda ob omari MCC za 60 cm v levo</t>
  </si>
  <si>
    <t>12. Testiranje in zagon naprave</t>
  </si>
  <si>
    <t>testiranje signalov in zagon naprave</t>
  </si>
  <si>
    <t>Izdelava uporabniških navodil</t>
  </si>
  <si>
    <t>13. Rezervni deli za krmilni računalnik  (PLC):</t>
  </si>
  <si>
    <t>napajalnik</t>
  </si>
  <si>
    <t>komunikator, ethernet</t>
  </si>
  <si>
    <t>analogni vhodni modul</t>
  </si>
  <si>
    <t>1769-OF4Cl</t>
  </si>
  <si>
    <t>analogni izhodni modul</t>
  </si>
  <si>
    <t>digitalni vhodni modul</t>
  </si>
  <si>
    <t>digitalni izhodni modul</t>
  </si>
  <si>
    <t>programska oprema, naložena v procesor</t>
  </si>
  <si>
    <t>14. Ostala dela:</t>
  </si>
  <si>
    <t>transportni in zavarovalni stroški</t>
  </si>
  <si>
    <t>izvedba meritev in izdelava merilnih protokolov</t>
  </si>
  <si>
    <t xml:space="preserve">16. Stroški </t>
  </si>
  <si>
    <t>stroški izdelave elektroinstalacije</t>
  </si>
  <si>
    <t xml:space="preserve"> </t>
  </si>
  <si>
    <t>Rekapitulacija skupaj</t>
  </si>
  <si>
    <t>Objekt</t>
  </si>
  <si>
    <t>A.</t>
  </si>
  <si>
    <t>B.</t>
  </si>
  <si>
    <t>SKUPAJ</t>
  </si>
  <si>
    <t>*osnova za obrnjeno davčno obveznost:</t>
  </si>
  <si>
    <t>po 76. a členu ZDDV-1</t>
  </si>
  <si>
    <t>Vse skupaj z DDV</t>
  </si>
  <si>
    <t>Izvajalec</t>
  </si>
  <si>
    <t>Občina Cerknica</t>
  </si>
  <si>
    <t>Cesta  4 maja 53</t>
  </si>
  <si>
    <t>1380 Cerknica</t>
  </si>
  <si>
    <t xml:space="preserve">                                                                                                                                            </t>
  </si>
  <si>
    <t xml:space="preserve">                                      </t>
  </si>
  <si>
    <t>Ponudba št.  ________________</t>
  </si>
  <si>
    <t>Kraj - Datum</t>
  </si>
  <si>
    <t xml:space="preserve"> sestavil</t>
  </si>
  <si>
    <t>Direktor</t>
  </si>
  <si>
    <t>Rekonstrukcija ČN za pitno vodo</t>
  </si>
  <si>
    <t>Električne instalacije in oprema</t>
  </si>
  <si>
    <t>Strojno tehnološka oprema</t>
  </si>
  <si>
    <t>Strojno tehnološka oprema skupaj:</t>
  </si>
  <si>
    <t>Električne instalacije in oprema skupaj:</t>
  </si>
  <si>
    <t>Tretja nova ultrafiltracijska enota UF6</t>
  </si>
  <si>
    <t>1.9.</t>
  </si>
  <si>
    <t>Zamenjava modulov na obstoječih enotah UF, kompletno s povezovalnimi cevnimi in spojnimi elementi</t>
  </si>
  <si>
    <t>Prirobnično tesnilo, EPDM</t>
  </si>
  <si>
    <t>Prirobnično tesnilo EPDM, primerno za pitno vodo, FDA certifikat</t>
  </si>
  <si>
    <t>4.32.</t>
  </si>
  <si>
    <t>Razdelilni priključni kos UF skida, sestavljen iz:
- cevi DN150 fi168,3x2mm, dolžine L=800mm,
- cevi DN200 fi219,1x2mm, dolžine L=460mm,
- cevne kape DN200 fi219,1mm, 2 kos,
- vboda cevi DN150 fi168,3x2mm, 3-krat,
- vboda cevi DN32 fi42,4x2mm z vrha, 1-krat,
- victaulic priključkov 6'' (vključuje victaulic cevni adapter z utorom, tesnilo in objemko 6'') - 2 kpl,
- kolena 45° DN150 fi168,3x2mm, 2 kos,
- prirobničnega zavihka DN150 fi168,3mm, 1 kos,
- leteče prirobnice DN150 PN10, 1 kos,
- prirobničnega tesnila DN150, 1 kos.
Vključno s prestavitvijo obstoječega odzračevanja na UF enoti, ki vključuje prestavitev obstoječih nivojskih vilic 1/2'' in krogličnega ventila s pnevmatskim pogonom DN32, ter dobavo naslednjega materiala:
- T-kosa DN32 fi42,4x2mm, 1 kos,
- reducirnega kosa DN32/DN20, 1 kos,
- navojne mufe, 1/2'' n.n., 1 kos,
- kolena 90°, DN32 fi42,4x2mm, 2 kos,
- cevi DN32 fi42,4x2mm, dolžine L=1150mm.
Material priključnega kosa AISI316L 1.4404 (omočeni deli), tesnila EPDM s certifikatom za stik s pitno vodo.</t>
  </si>
  <si>
    <t>Priključni kos UF skida je specificiran za priklop na UF skid z victaulic priključki 6'', z višino osi permeatnega priključka, merjeno od tal: 2354mm, in horizontalno razdaljo med osmi priključkov vzporedno vezanih UF modulov: 350mm.
V kolikor se dimenzije UF skida ponudnika razlikujejo od navedenih, ponudnik priključni kos prilagodi dimenzijskim zahtevam ponujenega UF skida</t>
  </si>
  <si>
    <t>4.33.</t>
  </si>
  <si>
    <t>Razdelilni priključni kos UF skida, sestavljen iz:
- cevi DN150 fi168,3x2mm, dolžine L=350mm,
- cevi DN200 fi219,1x2mm, dolžine L=450mm,
- cevne kape DN200 fi219,1, 2 kos,
- vboda cevi DN150 fi168,3x2, 2-krat,
- T-kosa DN200 fi219,1mm, 1 kos,
- kolena 45° DN200 fi219,1mm, 1 kos,
- victaulic priključkov 6'' (vključuje victaulic cevni adapter z utorom, tesnilo in objemko 6''), 2 kpl,
- prirobničnega zavihka DN200 fi219,1mm, 1 kos,
- leteče prirobnice DN200 PN10, 1 kos.
Material priključnega kosa AISI316L 1.4404 (omočeni deli), tesnila EPDM s certifikatom za stik s pitno vodo</t>
  </si>
  <si>
    <t>Priključni kos UF skida je specificiran za priklop na UF skid z victaulic priključki 6'', z višino osi vstopnega pralnega priključka, merjeno od tal: 2354mm, in horizontalno razdaljo med osmi priključkov vzporedno vezanih UF modulov: 350mm.
V kolikor se dimenzije UF skida ponudnika razlikujejo od navedenih, ponudnik priključni kos prilagodi dimenzijskim zahtevam ponujenega UF skida.</t>
  </si>
  <si>
    <t>4.34.</t>
  </si>
  <si>
    <t>Razdelilni priključni kos UF skida, sestavljen iz:
- cevi DN150 d160, dolžine L=250mm,
- kolena 45°, DN150 d160, 2 kos,
- victaulic priključkov 6'' (vključuje victaulic cevni adapter z utorom, tesnilo in objemko 6''), 2 kpl,
- prirobničnega adapterja DN150 d160, 1 kos,
- leteče prirobnice DN150 PN10, 1 kos.
Material priključnega kosa PEHD PE100 (omočeni deli), leteča prirobnica iz materiala PP, ojačano z jeklenim obročem, tesnila EPDM s certifikatom za stik s pitno vodo</t>
  </si>
  <si>
    <t>Priključni kos UF enot je specificiran za priklop na UF module z victaulic priključki 6'', z višino osi priključka zgornje cevi odpadne pralne vode, merjeno od tal: 2066mm, in horizontalno razdaljo med osmi priključkov vzporedno vezanih UF modulov: 350mm.
V kolikor se dimenzije UF skida ponudnika razlikujejo od navedenih, ponudnik priključni kos prilagodi dimenzijskim zahtevam ponujenega UF skida.</t>
  </si>
  <si>
    <t>4.35.</t>
  </si>
  <si>
    <t>Razdelilni priključni kos UF skida, sestavljen iz:
- cevi DN150 d160, dolžine L=500mm,
- victaulic priključkov 6'' (vključuje victaulic cevni adapter z utorom, tesnilo in objemko 6''), 2 kpl,
- prirobničnega adapterja DN150 d160, 1 kos,
- leteče prirobnice DN150 PN10, 1 kos.
Material priključnega kosa PEHD PE100 (omočeni deli), leteča prirobnica iz materiala PP, ojačano z jeklenim obročem, tesnila EPDM s certifikatom za stik s pitno vodo</t>
  </si>
  <si>
    <t>Priključni kos UF enot je specificiran za priklop na UF module z victaulic priključki 6'', z višino osi priključka zgornje cevi odpadne pralne vode, merjeno od tal: 210mm, in horizontalno razdaljo med osmi priključkov vzporedno vezanih UF modulov: 350mm.
V kolikor se dimenzije UF skida ponudnika razlikujejo od navedenih, ponudnik priključni kos prilagodi dimenzijskim zahtevam ponujenega UF skida</t>
  </si>
  <si>
    <t>4.36.</t>
  </si>
  <si>
    <t>Priključni kos UF enot je specificiran za priklop na UF module z victaulic priključki 6'', z višino osi priključka zgornje cevi vstopne vode, merjeno od tal: 2066mm, in horizontalno razdaljo med osmi priključkov vzporedno vezanih UF modulov: 350mm.
V kolikor se dimenzije UF skida ponudnika razlikujejo od navedenih, ponudnik priključni kos prilagodi dimenzijskim zahtevam ponujenega UF skida</t>
  </si>
  <si>
    <t>4.37.</t>
  </si>
  <si>
    <t>Priključni kos UF enot je specificiran za priklop na UF module z victaulic priključki 6'', z višino osi priključka spodnje cevi vstopne vode, merjeno od tal: 210mm, in horizontalno razdaljo med osmi priključkov vzporedno vezanih UF modulov: 350mm.
V kolikor se dimenzije UF skida ponudnika razlikujejo od navedenih, ponudnik priključni kos prilagodi dimenzijskim zahtevam ponujenega UF skida</t>
  </si>
  <si>
    <t>4.38.</t>
  </si>
  <si>
    <t>Razdelilni priključni kos UF skida, sestavljen iz:
- cevi DN150 fi168,3x2mm, dolžine L=350mm,
- cevi DN200 fi219,1x2mm, dolžine L=460mm,
- cevne kape DN200 fi219,1, 2 kos,
- vboda cevi DN150 fi168,3x2, 3-krat,
- victaulic priključkov 6'' (vključuje victaulic cevni adapter z utorom, tesnilo in objemko 6''), 2 kpl,
- prirobničnega zavihka DN200 fi219,1mm, 1 kos,
- leteče prirobnice DN200 PN10, 1 kos.
Material priključnega kosa AISI316L 1.4404 (omočeni deli), tesnila EPDM s certifikatom za stik s pitno vodo</t>
  </si>
  <si>
    <t>Priključni kos UF skida je specificiran za priklop na UF skid z victaulic priključki 6'', z višino osi permeatnega priključka, merjeno od tal: 2354mm, in horizontalno razdaljo med osmi priključkov vzporedno vezanih UF modulov: 350mm.
V kolikor se dimenzije UF skida ponudnika razlikujejo od navedenih, ponudnik priključni kos prilagodi dimenzijskim zahtevam ponujenega UF skida.</t>
  </si>
  <si>
    <t>4.39.</t>
  </si>
  <si>
    <t>Razdelilni priključni kos UF skida, sestavljen iz:
- cevi DN150 fi168,3x2mm, dolžine L=350mm,
- cevi DN200 fi219,1x2mm, dolžine L=450mm,
- cevne kape DN200 fi219,1, 2 kos,
- vboda cevi DN150 fi168,3x2, 2-krat,
- T-kosa DN200 fi219,1mm, 1 kos,
- victaulic priključkov 6'' (vključuje victaulic cevni adapter z utorom, tesnilo in objemko 6''), 2 kpl,
- prirobničnega zavihka DN200 fi219,1mm, 1 kos,
- leteče prirobnice DN200 PN10, 1 kos.
Material priključnega kosa AISI316L 1.4404 (omočeni deli), tesnila EPDM s certifikatom za stik s pitno vodo</t>
  </si>
  <si>
    <t>5.10.1</t>
  </si>
  <si>
    <t>Dopolnitev projektne dokumentacije PZI</t>
  </si>
  <si>
    <t>Dopolnitev PZI projekta na segmentu prehodnih kosov glede na dimenzijske zahteve ponujenih UF skidov UF4, UF5, UF6. Umestitev UF skidov in nove UF enote v prostor.</t>
  </si>
  <si>
    <t>5.10.2</t>
  </si>
  <si>
    <t>Dobava in zamenjava obstoječih modulov na obstoječih ultrafiltracijskih enotah UF4, UF5, kompletno s povezovalnimi cevnimi in spojnimi elementi in podpornim materialom (ogrodjem). V kombinaciji z novo tretjo ultrafiltracijsko enoto UF6 je potrebno zagotoviti skupno filtracijsko površino membran najmanj 2880 m2 (vgradi se potrebno število modulov). na priključna mesta...ogrodje
Tehnološke karakteristike in funkcije:
pretok ultrafitrirane vode na izstopu do 20 l/s, 
Pričakovani obratovalni tlak: do 2 bar @ 20°C
Maksimalni delovni tlak: 5 bar @ 20°C
Dovoljen pH; obratovanje 3 do 11, kemijsko čiščenje 1 do 13
Dezinfekcija s klorom; maksimalno 500 ppm ali 250.000 ppm x čas(h)
Specifičen pretok pri povratnem pranju minimalno 240l/(m2*h)
Filtracija mora biti nadtlačna, 
Material membran; polietersulfon, hidrofilne
Pore velikosti; morajo biti manjše od 150000 daltonov (mejna vrednost molekulske mase), s potrdilom neodvisne institucije, nominalna velikost pore manjša od 0,02 mikrometra
Membrana mora zadržati minimalno 99,999% bakterij, giardia in cryptosporidium, ter minimalno 99,99% virusov.
Material ohišja modulov in kap na UF enoti; PVC-U, s certifikati DVGW, KIWA certifikat za pitno vodo
tesnila razstavljivih spojnih delov: EPDM 
Ultrafiltracijski enoti UF4, UF5 morata ohraniti obstoječo avtomatsko izvedbo testa prepustnosti ultrafiltracijskih membran z zrakom, za ugotavljanje potencialnih poškodb membrane.</t>
  </si>
  <si>
    <t>Priključni kos UF skida - za spajanje na obstoječih UF enotah UF4, UF5, permeatna stran</t>
  </si>
  <si>
    <t>Priključni kos UF skida, za spajanje na obstoječih UF enotah UF4, UF5, stran vstopne pralne vode</t>
  </si>
  <si>
    <t>Priključni kos UF skida - za spajanje na obstoječih UF enotah UF4, UF5, stran odpadne pralne vode - zgornje cevi</t>
  </si>
  <si>
    <t>Priključni kos UF skida, za spajanje na obstoječih UF enotah UF4, UF5, stran odpadne pralne vode, spodnje cevi</t>
  </si>
  <si>
    <t>Priključni kos UF skida - za spajanje na obstoječih UF enotah UF4, UF5, stran vstopne vode - zgornje cevi</t>
  </si>
  <si>
    <t>Priključni kos UF skida, za spajanje na obstoječih UF enotah UF4, UF5, stran vstopne vode, spodnje cevi</t>
  </si>
  <si>
    <t>Priključni kosi UF enot, za spajanje na novi UF enoti UF6, permeatna stran</t>
  </si>
  <si>
    <t>Priključni kos UF skida, za spajanje na novi UF enoti UF6, stran vstopne pralne vode</t>
  </si>
  <si>
    <r>
      <t xml:space="preserve">Dobava in montaža tretje nove ultrafiltracijske enote UF6, na kateri so vgrajeni vertikalni moduli z najmanj 60 m2 površine/modul, skupne filtracijske površine membran najmanj 720 m2, kompletno s povezovalnimi cevmi spodaj in zgoraj, s priključki za vstop surove in čiste pralne vode, ter izstop produkta in odpadnih pralnih vod, z izpustnim pnevmatsko krmiljenim loputnim ventilom UF enote, z ventili za avtomatsko odzračevanje UF enote, vzorčnimi ventili za vstopno, filtrirano in odpadno vodo.
Tehnološke karakteristike in funkcije:
</t>
    </r>
    <r>
      <rPr>
        <sz val="10"/>
        <color rgb="FFFF0000"/>
        <rFont val="Calibri"/>
        <family val="2"/>
        <charset val="238"/>
      </rPr>
      <t xml:space="preserve">pretok surove vode na vstopu do 50 m3/h, </t>
    </r>
    <r>
      <rPr>
        <sz val="10"/>
        <rFont val="Calibri"/>
        <family val="2"/>
        <charset val="238"/>
      </rPr>
      <t xml:space="preserve">
Delovni tlak: do 2 bar @ 20°C
Maksimalni delovni tlak: 5 bar @ 20°C
Dovoljen pH; obratovanje 3 do 11, kemijsko čiščenje 1 do 13
Dezinfekcija s klorom; maksimalno 500 ppm ali 250.000 ppm x čas(h)
Transmembranski tlak – povratno spiranje; 0,3 bar ko je membrana čista, maksimalno 2,5 bar
Specifičen pretok pri povratnem pranju minimalno 240l/(m2*h)
Filtracija mora biti nadtlačna, 
Material membran; polietersulfon, hidrofilne
Pore velikosti; morajo biti manjše od 150000 daltonov (mejna vrednost molekulske mase), s potrdilom neodvisne institucije, nominalna velikost pore manjša od 0,02 mikrometra
Membrana mora zadržati minimalno 99,999% bakterij, giardia in cryptosporidium, ter minimalno 99,99% virusov</t>
    </r>
  </si>
  <si>
    <t>Predvidene dimenzije UF skida:
- višina osi spodnjega vstopnega priključka, merjeno od tal: 210mm
- višina osi zgornjega vstopnega priključka, merjeno od tal: 2066mm
- višina osi permeatnega priključka, merjeno od tal: 2354mm
- horizontalna razdalja med osmi priključkov vzporedno vezanih UF modulov: 350mm
- dolžina UF skida (merjeno med victaulic priključki): 2305mm</t>
  </si>
  <si>
    <t>Projektna dokumentacija PID za strojno tehnološki del izvedbe in PID elektro del lokalne omare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</si>
</sst>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1]"/>
  </numFmts>
  <fonts count="31">
    <font>
      <sz val="11"/>
      <color theme="1"/>
      <name val="Aptos Narrow"/>
      <family val="2"/>
      <charset val="238"/>
      <scheme val="minor"/>
    </font>
    <font>
      <sz val="11"/>
      <color theme="1"/>
      <name val="Aptos Narrow"/>
      <family val="2"/>
      <charset val="238"/>
      <scheme val="minor"/>
    </font>
    <font>
      <b/>
      <sz val="11"/>
      <color theme="1"/>
      <name val="Aptos Narrow"/>
      <family val="2"/>
      <charset val="238"/>
      <scheme val="minor"/>
    </font>
    <font>
      <b/>
      <sz val="10"/>
      <color theme="1"/>
      <name val="Calibri"/>
      <family val="2"/>
      <charset val="238"/>
    </font>
    <font>
      <b/>
      <sz val="10"/>
      <color rgb="FF000000"/>
      <name val="Calibri"/>
      <family val="2"/>
      <charset val="238"/>
    </font>
    <font>
      <sz val="10"/>
      <color theme="1"/>
      <name val="Calibri"/>
      <family val="2"/>
      <charset val="238"/>
    </font>
    <font>
      <sz val="10"/>
      <name val="Calibri"/>
      <family val="2"/>
      <charset val="238"/>
    </font>
    <font>
      <sz val="10"/>
      <color rgb="FF000000"/>
      <name val="Calibri"/>
      <family val="2"/>
      <charset val="238"/>
    </font>
    <font>
      <sz val="10"/>
      <color rgb="FFFF0000"/>
      <name val="Calibri"/>
      <family val="2"/>
      <charset val="238"/>
    </font>
    <font>
      <b/>
      <sz val="10"/>
      <color theme="1"/>
      <name val="Arial"/>
      <family val="2"/>
      <charset val="238"/>
    </font>
    <font>
      <b/>
      <sz val="10"/>
      <name val="Calibri"/>
      <family val="2"/>
      <charset val="238"/>
    </font>
    <font>
      <sz val="10"/>
      <color theme="1"/>
      <name val="Times New Roman"/>
      <family val="1"/>
      <charset val="238"/>
    </font>
    <font>
      <b/>
      <sz val="14"/>
      <color theme="1"/>
      <name val="Aptos Narrow"/>
      <family val="2"/>
      <charset val="238"/>
      <scheme val="minor"/>
    </font>
    <font>
      <b/>
      <sz val="14"/>
      <color theme="1"/>
      <name val="Calibri"/>
      <family val="2"/>
      <charset val="238"/>
    </font>
    <font>
      <sz val="10"/>
      <color indexed="8"/>
      <name val="Arial"/>
      <family val="2"/>
      <charset val="238"/>
    </font>
    <font>
      <b/>
      <sz val="12"/>
      <name val="Arial"/>
      <family val="2"/>
      <charset val="238"/>
    </font>
    <font>
      <b/>
      <sz val="11"/>
      <name val="Arial"/>
      <family val="2"/>
      <charset val="238"/>
    </font>
    <font>
      <sz val="10"/>
      <name val="Arial"/>
      <family val="2"/>
      <charset val="238"/>
    </font>
    <font>
      <sz val="11"/>
      <name val="Aptos Narrow"/>
      <family val="2"/>
      <charset val="238"/>
      <scheme val="minor"/>
    </font>
    <font>
      <b/>
      <sz val="11"/>
      <name val="Aptos Narrow"/>
      <family val="2"/>
      <charset val="238"/>
      <scheme val="minor"/>
    </font>
    <font>
      <b/>
      <sz val="16"/>
      <name val="Aptos Narrow"/>
      <family val="2"/>
      <charset val="238"/>
      <scheme val="minor"/>
    </font>
    <font>
      <b/>
      <sz val="14"/>
      <name val="Aptos Narrow"/>
      <family val="2"/>
      <charset val="238"/>
      <scheme val="minor"/>
    </font>
    <font>
      <b/>
      <u/>
      <sz val="12"/>
      <color rgb="FF000000"/>
      <name val="Calibri"/>
      <family val="2"/>
      <charset val="238"/>
    </font>
    <font>
      <b/>
      <u/>
      <sz val="12"/>
      <color theme="1"/>
      <name val="Calibri"/>
      <family val="2"/>
      <charset val="238"/>
    </font>
    <font>
      <b/>
      <u/>
      <sz val="12"/>
      <color theme="1"/>
      <name val="Arial"/>
      <family val="2"/>
      <charset val="238"/>
    </font>
    <font>
      <b/>
      <sz val="11"/>
      <name val="SLO Arial"/>
      <family val="2"/>
      <charset val="238"/>
    </font>
    <font>
      <b/>
      <sz val="11"/>
      <name val="Arial CE"/>
      <family val="2"/>
      <charset val="238"/>
    </font>
    <font>
      <i/>
      <sz val="11"/>
      <name val="Arial CE"/>
      <family val="2"/>
      <charset val="238"/>
    </font>
    <font>
      <sz val="11"/>
      <name val="Arial"/>
      <family val="2"/>
      <charset val="238"/>
    </font>
    <font>
      <b/>
      <sz val="11"/>
      <name val="Arial CE"/>
      <charset val="238"/>
    </font>
    <font>
      <b/>
      <sz val="10"/>
      <color rgb="FFFF0000"/>
      <name val="Calibri"/>
      <family val="2"/>
      <charset val="238"/>
    </font>
  </fonts>
  <fills count="6">
    <fill>
      <patternFill patternType="none"/>
    </fill>
    <fill>
      <patternFill patternType="gray125"/>
    </fill>
    <fill>
      <patternFill patternType="solid">
        <fgColor rgb="FFBFBFB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indexed="22"/>
      </bottom>
      <diagonal/>
    </border>
    <border>
      <left style="thin">
        <color auto="1"/>
      </left>
      <right style="thin">
        <color auto="1"/>
      </right>
      <top style="thin">
        <color indexed="22"/>
      </top>
      <bottom style="thin">
        <color indexed="22"/>
      </bottom>
      <diagonal/>
    </border>
    <border>
      <left style="thin">
        <color auto="1"/>
      </left>
      <right style="thin">
        <color auto="1"/>
      </right>
      <top style="thin">
        <color indexed="22"/>
      </top>
      <bottom style="thin">
        <color auto="1"/>
      </bottom>
      <diagonal/>
    </border>
    <border>
      <left style="thin">
        <color auto="1"/>
      </left>
      <right style="thin">
        <color auto="1"/>
      </right>
      <top style="thin">
        <color indexed="22"/>
      </top>
      <bottom style="thin">
        <color indexed="22"/>
      </bottom>
      <diagonal/>
    </border>
    <border>
      <left style="thin">
        <color auto="1"/>
      </left>
      <right style="thin">
        <color auto="1"/>
      </right>
      <top style="thin">
        <color indexed="22"/>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22"/>
      </bottom>
      <diagonal/>
    </border>
    <border>
      <left style="thin">
        <color auto="1"/>
      </left>
      <right style="thin">
        <color auto="1"/>
      </right>
      <top style="thin">
        <color auto="1"/>
      </top>
      <bottom/>
      <diagonal/>
    </border>
    <border>
      <left style="thin">
        <color auto="1"/>
      </left>
      <right style="thin">
        <color auto="1"/>
      </right>
      <top/>
      <bottom style="thin">
        <color indexed="22"/>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diagonal/>
    </border>
    <border>
      <left style="thin">
        <color indexed="8"/>
      </left>
      <right style="thin">
        <color indexed="8"/>
      </right>
      <top/>
      <bottom style="thin">
        <color indexed="22"/>
      </bottom>
      <diagonal/>
    </border>
    <border>
      <left style="thin">
        <color indexed="8"/>
      </left>
      <right style="thin">
        <color indexed="8"/>
      </right>
      <top style="thin">
        <color indexed="22"/>
      </top>
      <bottom style="thin">
        <color indexed="8"/>
      </bottom>
      <diagonal/>
    </border>
    <border>
      <left style="thin">
        <color indexed="8"/>
      </left>
      <right style="thin">
        <color indexed="8"/>
      </right>
      <top/>
      <bottom style="thin">
        <color indexed="8"/>
      </bottom>
      <diagonal/>
    </border>
    <border>
      <left style="thin">
        <color indexed="8"/>
      </left>
      <right/>
      <top style="thin">
        <color indexed="22"/>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diagonal/>
    </border>
    <border>
      <left style="thin">
        <color auto="1"/>
      </left>
      <right/>
      <top/>
      <bottom style="thin">
        <color auto="1"/>
      </bottom>
      <diagonal/>
    </border>
    <border>
      <left/>
      <right style="thin">
        <color indexed="8"/>
      </right>
      <top/>
      <bottom style="thin">
        <color indexed="22"/>
      </bottom>
      <diagonal/>
    </border>
    <border>
      <left style="thin">
        <color indexed="8"/>
      </left>
      <right/>
      <top/>
      <bottom style="thin">
        <color indexed="22"/>
      </bottom>
      <diagonal/>
    </border>
    <border>
      <left/>
      <right style="thin">
        <color indexed="8"/>
      </right>
      <top style="thin">
        <color indexed="22"/>
      </top>
      <bottom style="thin">
        <color indexed="22"/>
      </bottom>
      <diagonal/>
    </border>
    <border>
      <left style="thin">
        <color indexed="8"/>
      </left>
      <right style="thin">
        <color indexed="8"/>
      </right>
      <top style="thin">
        <color indexed="22"/>
      </top>
      <bottom style="thin">
        <color indexed="22"/>
      </bottom>
      <diagonal/>
    </border>
    <border>
      <left style="thin">
        <color indexed="8"/>
      </left>
      <right/>
      <top style="thin">
        <color indexed="22"/>
      </top>
      <bottom style="thin">
        <color indexed="22"/>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s>
  <cellStyleXfs count="4">
    <xf numFmtId="0" fontId="0" fillId="0" borderId="0"/>
    <xf numFmtId="0" fontId="1" fillId="0" borderId="0"/>
    <xf numFmtId="0" fontId="14" fillId="0" borderId="0"/>
    <xf numFmtId="0" fontId="17" fillId="0" borderId="0"/>
  </cellStyleXfs>
  <cellXfs count="218">
    <xf numFmtId="0" fontId="0" fillId="0" borderId="0" xfId="0"/>
    <xf numFmtId="0" fontId="3" fillId="0" borderId="0" xfId="0" applyFont="1" applyAlignment="1">
      <alignment vertical="center"/>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64" fontId="0" fillId="0" borderId="2" xfId="0" applyNumberFormat="1" applyBorder="1" applyAlignment="1">
      <alignment vertical="center"/>
    </xf>
    <xf numFmtId="0" fontId="5"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0" xfId="0" applyNumberFormat="1"/>
    <xf numFmtId="0" fontId="5" fillId="0" borderId="3" xfId="0" applyFont="1" applyBorder="1" applyAlignment="1">
      <alignment horizontal="center" vertical="center" wrapText="1"/>
    </xf>
    <xf numFmtId="164" fontId="0" fillId="0" borderId="3" xfId="0" applyNumberFormat="1" applyBorder="1" applyAlignment="1">
      <alignment horizontal="center" vertical="center"/>
    </xf>
    <xf numFmtId="0" fontId="6" fillId="0" borderId="1" xfId="0" applyFont="1" applyBorder="1" applyAlignment="1">
      <alignment vertical="center" wrapText="1"/>
    </xf>
    <xf numFmtId="0" fontId="5" fillId="0" borderId="4" xfId="0" applyFont="1" applyBorder="1" applyAlignment="1">
      <alignment horizontal="center" vertical="center" wrapText="1"/>
    </xf>
    <xf numFmtId="164" fontId="0" fillId="0" borderId="1" xfId="0" applyNumberFormat="1" applyBorder="1" applyAlignment="1">
      <alignment vertical="center"/>
    </xf>
    <xf numFmtId="164" fontId="0" fillId="0" borderId="3" xfId="0" applyNumberFormat="1" applyBorder="1" applyAlignment="1">
      <alignment vertical="center"/>
    </xf>
    <xf numFmtId="0" fontId="0" fillId="0" borderId="0" xfId="0" applyAlignment="1">
      <alignment wrapText="1"/>
    </xf>
    <xf numFmtId="3" fontId="0" fillId="0" borderId="0" xfId="0" applyNumberFormat="1"/>
    <xf numFmtId="0" fontId="4"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3" xfId="0" applyFont="1" applyBorder="1" applyAlignment="1">
      <alignment horizontal="left" vertical="center" wrapText="1"/>
    </xf>
    <xf numFmtId="0" fontId="5" fillId="0" borderId="3" xfId="0" applyFont="1" applyBorder="1" applyAlignment="1">
      <alignment horizontal="left" vertical="center" wrapText="1"/>
    </xf>
    <xf numFmtId="0" fontId="3" fillId="0" borderId="3" xfId="0" applyFont="1" applyBorder="1" applyAlignment="1">
      <alignment vertical="center" wrapText="1"/>
    </xf>
    <xf numFmtId="0" fontId="5" fillId="0" borderId="3" xfId="0" applyFont="1" applyBorder="1" applyAlignment="1">
      <alignment vertical="center" wrapText="1"/>
    </xf>
    <xf numFmtId="0" fontId="0" fillId="0" borderId="0" xfId="0" applyAlignment="1">
      <alignment horizontal="center"/>
    </xf>
    <xf numFmtId="164" fontId="0" fillId="0" borderId="0" xfId="0" applyNumberFormat="1" applyAlignment="1">
      <alignment horizontal="center" vertical="center"/>
    </xf>
    <xf numFmtId="0" fontId="7" fillId="0" borderId="1" xfId="0" applyFont="1" applyBorder="1" applyAlignment="1">
      <alignment vertical="center" wrapText="1"/>
    </xf>
    <xf numFmtId="0" fontId="5" fillId="0" borderId="2" xfId="0" applyFont="1" applyBorder="1" applyAlignment="1">
      <alignment horizontal="left" vertical="center" wrapText="1"/>
    </xf>
    <xf numFmtId="164" fontId="0" fillId="0" borderId="2" xfId="0" applyNumberFormat="1" applyBorder="1" applyAlignment="1">
      <alignment horizontal="center" vertical="center"/>
    </xf>
    <xf numFmtId="0" fontId="5" fillId="0" borderId="2" xfId="0" applyFont="1" applyBorder="1" applyAlignment="1">
      <alignmen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164" fontId="0" fillId="0" borderId="4" xfId="0" applyNumberFormat="1" applyBorder="1" applyAlignment="1">
      <alignment horizontal="center" vertical="center"/>
    </xf>
    <xf numFmtId="164" fontId="0" fillId="0" borderId="4" xfId="0" applyNumberFormat="1" applyBorder="1" applyAlignment="1">
      <alignment vertical="center"/>
    </xf>
    <xf numFmtId="164" fontId="0" fillId="0" borderId="2" xfId="0" applyNumberFormat="1" applyBorder="1" applyAlignment="1">
      <alignment vertical="center" wrapText="1"/>
    </xf>
    <xf numFmtId="164" fontId="0" fillId="0" borderId="1" xfId="0" applyNumberFormat="1" applyBorder="1" applyAlignment="1">
      <alignment vertical="center" wrapText="1"/>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44" fontId="5" fillId="0" borderId="1" xfId="0" applyNumberFormat="1" applyFont="1" applyBorder="1" applyAlignment="1">
      <alignment vertical="center" wrapText="1"/>
    </xf>
    <xf numFmtId="44" fontId="5" fillId="0" borderId="1" xfId="0" applyNumberFormat="1" applyFont="1" applyBorder="1" applyAlignment="1">
      <alignment horizontal="center" vertical="center" wrapText="1"/>
    </xf>
    <xf numFmtId="0" fontId="10" fillId="0" borderId="1" xfId="0" applyFont="1" applyBorder="1" applyAlignment="1">
      <alignment vertical="center" wrapText="1"/>
    </xf>
    <xf numFmtId="44" fontId="5" fillId="0" borderId="2" xfId="0" applyNumberFormat="1" applyFont="1" applyBorder="1" applyAlignment="1">
      <alignment horizontal="center" vertical="center" wrapText="1"/>
    </xf>
    <xf numFmtId="0" fontId="4" fillId="0" borderId="1" xfId="1" applyFont="1" applyBorder="1" applyAlignment="1">
      <alignment vertical="center" wrapText="1"/>
    </xf>
    <xf numFmtId="0" fontId="10" fillId="0" borderId="1" xfId="1" applyFont="1" applyBorder="1" applyAlignment="1">
      <alignment vertical="center" wrapText="1"/>
    </xf>
    <xf numFmtId="0" fontId="6" fillId="0" borderId="1" xfId="1" applyFont="1" applyBorder="1" applyAlignment="1">
      <alignment vertical="center" wrapText="1"/>
    </xf>
    <xf numFmtId="0" fontId="5" fillId="0" borderId="1" xfId="1" applyFont="1" applyBorder="1" applyAlignment="1">
      <alignment horizontal="center" vertical="center" wrapText="1"/>
    </xf>
    <xf numFmtId="0" fontId="11" fillId="0" borderId="1" xfId="0" applyFont="1" applyBorder="1" applyAlignment="1">
      <alignment vertical="center" wrapText="1"/>
    </xf>
    <xf numFmtId="0" fontId="0" fillId="0" borderId="1" xfId="0" applyBorder="1"/>
    <xf numFmtId="0" fontId="0" fillId="0" borderId="5" xfId="0" applyBorder="1"/>
    <xf numFmtId="44" fontId="5" fillId="0" borderId="0" xfId="0" applyNumberFormat="1" applyFont="1" applyAlignment="1">
      <alignment vertical="center" wrapText="1"/>
    </xf>
    <xf numFmtId="0" fontId="4" fillId="0" borderId="3" xfId="0" applyFont="1" applyBorder="1" applyAlignment="1">
      <alignment vertical="center" wrapText="1"/>
    </xf>
    <xf numFmtId="44" fontId="5" fillId="0" borderId="3" xfId="0" applyNumberFormat="1" applyFont="1" applyBorder="1" applyAlignment="1">
      <alignment horizontal="center" vertical="center" wrapText="1"/>
    </xf>
    <xf numFmtId="0" fontId="12" fillId="0" borderId="0" xfId="0" applyFont="1"/>
    <xf numFmtId="2" fontId="0" fillId="0" borderId="0" xfId="0" applyNumberFormat="1"/>
    <xf numFmtId="44" fontId="0" fillId="0" borderId="0" xfId="0" applyNumberFormat="1"/>
    <xf numFmtId="44" fontId="5" fillId="0" borderId="2" xfId="0" applyNumberFormat="1" applyFont="1" applyBorder="1" applyAlignment="1">
      <alignment vertical="center" wrapText="1"/>
    </xf>
    <xf numFmtId="0" fontId="4" fillId="3" borderId="6" xfId="0" applyFont="1" applyFill="1" applyBorder="1" applyAlignment="1">
      <alignment vertical="center" wrapText="1"/>
    </xf>
    <xf numFmtId="0" fontId="13" fillId="3" borderId="7" xfId="0" applyFont="1" applyFill="1" applyBorder="1" applyAlignment="1">
      <alignment horizontal="right" vertical="center" wrapText="1"/>
    </xf>
    <xf numFmtId="0" fontId="4" fillId="0" borderId="0" xfId="0" applyFont="1" applyAlignment="1">
      <alignment vertical="center" wrapText="1"/>
    </xf>
    <xf numFmtId="0" fontId="3" fillId="3" borderId="7" xfId="0" applyFont="1" applyFill="1" applyBorder="1" applyAlignment="1">
      <alignment horizontal="center" vertical="center" wrapText="1"/>
    </xf>
    <xf numFmtId="0" fontId="3" fillId="3" borderId="7" xfId="0" applyFont="1" applyFill="1" applyBorder="1" applyAlignment="1">
      <alignment vertical="center" wrapText="1"/>
    </xf>
    <xf numFmtId="164" fontId="3" fillId="3" borderId="8" xfId="0" applyNumberFormat="1" applyFont="1" applyFill="1" applyBorder="1" applyAlignment="1">
      <alignment vertical="center" wrapText="1"/>
    </xf>
    <xf numFmtId="0" fontId="2" fillId="0" borderId="0" xfId="0" applyFont="1" applyAlignment="1">
      <alignment horizontal="left" vertical="center"/>
    </xf>
    <xf numFmtId="0" fontId="0" fillId="4" borderId="1" xfId="0" applyFill="1" applyBorder="1" applyAlignment="1">
      <alignment horizontal="left" vertical="center"/>
    </xf>
    <xf numFmtId="0" fontId="0" fillId="4" borderId="1" xfId="0" applyFill="1" applyBorder="1"/>
    <xf numFmtId="0" fontId="0" fillId="0" borderId="4" xfId="0" applyBorder="1" applyAlignment="1">
      <alignment horizontal="left" vertical="center"/>
    </xf>
    <xf numFmtId="0" fontId="14" fillId="0" borderId="4" xfId="2" applyBorder="1" applyAlignment="1">
      <alignment horizontal="left" wrapText="1"/>
    </xf>
    <xf numFmtId="4" fontId="0" fillId="0" borderId="3" xfId="0" applyNumberFormat="1" applyBorder="1"/>
    <xf numFmtId="0" fontId="14" fillId="0" borderId="9" xfId="2" applyBorder="1" applyAlignment="1">
      <alignment horizontal="left" wrapText="1"/>
    </xf>
    <xf numFmtId="0" fontId="0" fillId="0" borderId="2" xfId="0" applyBorder="1" applyAlignment="1">
      <alignment horizontal="left" vertical="center"/>
    </xf>
    <xf numFmtId="0" fontId="14" fillId="0" borderId="10" xfId="2" applyBorder="1" applyAlignment="1">
      <alignment horizontal="left" wrapText="1"/>
    </xf>
    <xf numFmtId="0" fontId="14" fillId="0" borderId="11" xfId="2" applyBorder="1" applyAlignment="1">
      <alignment horizontal="left" wrapText="1"/>
    </xf>
    <xf numFmtId="0" fontId="0" fillId="0" borderId="3" xfId="0" applyBorder="1" applyAlignment="1">
      <alignment horizontal="left" vertical="center"/>
    </xf>
    <xf numFmtId="0" fontId="14" fillId="0" borderId="12" xfId="2" applyBorder="1" applyAlignment="1">
      <alignment horizontal="left" wrapText="1"/>
    </xf>
    <xf numFmtId="0" fontId="14" fillId="0" borderId="13" xfId="2" applyBorder="1" applyAlignment="1">
      <alignment horizontal="left" wrapText="1"/>
    </xf>
    <xf numFmtId="0" fontId="14" fillId="0" borderId="14" xfId="2" applyBorder="1" applyAlignment="1">
      <alignment horizontal="left" wrapText="1"/>
    </xf>
    <xf numFmtId="0" fontId="0" fillId="0" borderId="14" xfId="0" applyBorder="1" applyAlignment="1">
      <alignment horizontal="left" vertical="center"/>
    </xf>
    <xf numFmtId="0" fontId="14" fillId="0" borderId="15" xfId="2" applyBorder="1" applyAlignment="1">
      <alignment horizontal="left" wrapText="1"/>
    </xf>
    <xf numFmtId="0" fontId="0" fillId="0" borderId="16" xfId="0" applyBorder="1" applyAlignment="1">
      <alignment horizontal="left" vertical="center"/>
    </xf>
    <xf numFmtId="0" fontId="14" fillId="0" borderId="17" xfId="2" applyBorder="1" applyAlignment="1">
      <alignment horizontal="left" wrapText="1"/>
    </xf>
    <xf numFmtId="4" fontId="0" fillId="0" borderId="18" xfId="0" applyNumberFormat="1" applyBorder="1"/>
    <xf numFmtId="0" fontId="0" fillId="0" borderId="18" xfId="0" applyBorder="1" applyAlignment="1">
      <alignment horizontal="left" vertical="center"/>
    </xf>
    <xf numFmtId="0" fontId="14" fillId="0" borderId="14" xfId="2" applyBorder="1" applyAlignment="1">
      <alignment horizontal="left" vertical="center" wrapText="1"/>
    </xf>
    <xf numFmtId="0" fontId="0" fillId="0" borderId="0" xfId="0" applyAlignment="1">
      <alignment horizontal="left" vertical="center"/>
    </xf>
    <xf numFmtId="0" fontId="14" fillId="0" borderId="16" xfId="2" applyBorder="1" applyAlignment="1">
      <alignment horizontal="left" wrapText="1"/>
    </xf>
    <xf numFmtId="0" fontId="14" fillId="0" borderId="18" xfId="2" applyBorder="1" applyAlignment="1">
      <alignment horizontal="left" wrapText="1"/>
    </xf>
    <xf numFmtId="0" fontId="0" fillId="0" borderId="14" xfId="0" applyBorder="1" applyAlignment="1">
      <alignment wrapText="1"/>
    </xf>
    <xf numFmtId="4" fontId="0" fillId="0" borderId="0" xfId="0" applyNumberFormat="1"/>
    <xf numFmtId="0" fontId="0" fillId="4" borderId="14" xfId="0" applyFill="1" applyBorder="1" applyAlignment="1">
      <alignment horizontal="left" vertical="center"/>
    </xf>
    <xf numFmtId="0" fontId="0" fillId="4" borderId="14" xfId="0" applyFill="1" applyBorder="1"/>
    <xf numFmtId="4" fontId="0" fillId="4" borderId="14" xfId="0" applyNumberFormat="1" applyFill="1" applyBorder="1"/>
    <xf numFmtId="0" fontId="0" fillId="0" borderId="21" xfId="0" applyBorder="1" applyAlignment="1">
      <alignment horizontal="left" vertical="center"/>
    </xf>
    <xf numFmtId="0" fontId="14" fillId="0" borderId="22" xfId="2" applyBorder="1" applyAlignment="1">
      <alignment horizontal="left" wrapText="1"/>
    </xf>
    <xf numFmtId="0" fontId="14" fillId="0" borderId="23" xfId="2" applyBorder="1" applyAlignment="1">
      <alignment horizontal="left" wrapText="1"/>
    </xf>
    <xf numFmtId="0" fontId="0" fillId="0" borderId="24" xfId="0" applyBorder="1" applyAlignment="1">
      <alignment horizontal="left" vertical="center"/>
    </xf>
    <xf numFmtId="0" fontId="14" fillId="0" borderId="25" xfId="2" applyBorder="1" applyAlignment="1">
      <alignment horizontal="left" wrapText="1"/>
    </xf>
    <xf numFmtId="0" fontId="14" fillId="0" borderId="26" xfId="2" applyBorder="1" applyAlignment="1">
      <alignment horizontal="left" wrapText="1"/>
    </xf>
    <xf numFmtId="0" fontId="0" fillId="0" borderId="26" xfId="0" applyBorder="1" applyAlignment="1">
      <alignment horizontal="left" vertical="center"/>
    </xf>
    <xf numFmtId="0" fontId="14" fillId="0" borderId="27" xfId="2" applyBorder="1" applyAlignment="1">
      <alignment horizontal="left" wrapText="1"/>
    </xf>
    <xf numFmtId="0" fontId="14" fillId="0" borderId="28" xfId="2" applyBorder="1" applyAlignment="1">
      <alignment horizontal="left" wrapText="1"/>
    </xf>
    <xf numFmtId="0" fontId="14" fillId="0" borderId="29" xfId="2" applyBorder="1" applyAlignment="1">
      <alignment horizontal="left" wrapText="1"/>
    </xf>
    <xf numFmtId="0" fontId="0" fillId="0" borderId="19" xfId="0" applyBorder="1" applyAlignment="1">
      <alignment wrapText="1"/>
    </xf>
    <xf numFmtId="0" fontId="14" fillId="0" borderId="0" xfId="2" applyAlignment="1">
      <alignment horizontal="left" wrapText="1"/>
    </xf>
    <xf numFmtId="0" fontId="0" fillId="0" borderId="0" xfId="0" applyAlignment="1">
      <alignment horizontal="left" wrapText="1"/>
    </xf>
    <xf numFmtId="0" fontId="14" fillId="0" borderId="30" xfId="2" applyBorder="1" applyAlignment="1">
      <alignment horizontal="left" wrapText="1"/>
    </xf>
    <xf numFmtId="0" fontId="14" fillId="0" borderId="31" xfId="2" applyBorder="1" applyAlignment="1">
      <alignment horizontal="left" wrapText="1"/>
    </xf>
    <xf numFmtId="0" fontId="14" fillId="0" borderId="32" xfId="2" applyBorder="1" applyAlignment="1">
      <alignment horizontal="left" wrapText="1"/>
    </xf>
    <xf numFmtId="0" fontId="14" fillId="0" borderId="33" xfId="2" applyBorder="1" applyAlignment="1">
      <alignment horizontal="left" wrapText="1"/>
    </xf>
    <xf numFmtId="0" fontId="14" fillId="0" borderId="34" xfId="2" applyBorder="1" applyAlignment="1">
      <alignment horizontal="left" wrapText="1"/>
    </xf>
    <xf numFmtId="0" fontId="0" fillId="4" borderId="19" xfId="0" applyFill="1" applyBorder="1"/>
    <xf numFmtId="0" fontId="0" fillId="4" borderId="20" xfId="0" applyFill="1" applyBorder="1"/>
    <xf numFmtId="0" fontId="0" fillId="0" borderId="19" xfId="0" applyBorder="1" applyAlignment="1">
      <alignment horizontal="left" vertical="center"/>
    </xf>
    <xf numFmtId="0" fontId="0" fillId="0" borderId="14" xfId="0" applyBorder="1"/>
    <xf numFmtId="0" fontId="0" fillId="0" borderId="20" xfId="0" applyBorder="1"/>
    <xf numFmtId="0" fontId="0" fillId="0" borderId="35" xfId="0" applyBorder="1"/>
    <xf numFmtId="0" fontId="0" fillId="0" borderId="19" xfId="0" applyBorder="1"/>
    <xf numFmtId="0" fontId="0" fillId="0" borderId="35" xfId="0" applyBorder="1" applyAlignment="1">
      <alignment horizontal="left"/>
    </xf>
    <xf numFmtId="0" fontId="0" fillId="0" borderId="19" xfId="0" applyBorder="1" applyAlignment="1">
      <alignment horizontal="left"/>
    </xf>
    <xf numFmtId="0" fontId="0" fillId="0" borderId="20" xfId="0" applyBorder="1" applyAlignment="1">
      <alignment wrapText="1"/>
    </xf>
    <xf numFmtId="0" fontId="0" fillId="0" borderId="28" xfId="0" applyBorder="1" applyAlignment="1">
      <alignment horizontal="left" vertical="center"/>
    </xf>
    <xf numFmtId="0" fontId="0" fillId="0" borderId="36" xfId="0" applyBorder="1"/>
    <xf numFmtId="4" fontId="0" fillId="0" borderId="37" xfId="0" applyNumberFormat="1" applyBorder="1"/>
    <xf numFmtId="0" fontId="0" fillId="0" borderId="28" xfId="0" applyBorder="1"/>
    <xf numFmtId="0" fontId="0" fillId="0" borderId="37" xfId="0" applyBorder="1"/>
    <xf numFmtId="4" fontId="0" fillId="0" borderId="4" xfId="0" applyNumberFormat="1" applyBorder="1"/>
    <xf numFmtId="0" fontId="13" fillId="3" borderId="6" xfId="0" applyFont="1" applyFill="1" applyBorder="1" applyAlignment="1">
      <alignment vertical="center" wrapText="1"/>
    </xf>
    <xf numFmtId="0" fontId="12" fillId="3" borderId="7" xfId="0" applyFont="1" applyFill="1" applyBorder="1"/>
    <xf numFmtId="0" fontId="13" fillId="3" borderId="7" xfId="0" applyFont="1" applyFill="1" applyBorder="1" applyAlignment="1">
      <alignment vertical="center" wrapText="1"/>
    </xf>
    <xf numFmtId="4" fontId="2" fillId="3" borderId="40" xfId="0" applyNumberFormat="1" applyFont="1" applyFill="1" applyBorder="1"/>
    <xf numFmtId="0" fontId="15" fillId="0" borderId="0" xfId="0" applyFont="1"/>
    <xf numFmtId="0" fontId="16" fillId="0" borderId="0" xfId="0" applyFont="1" applyAlignment="1">
      <alignment wrapText="1"/>
    </xf>
    <xf numFmtId="2" fontId="0" fillId="0" borderId="0" xfId="0" applyNumberFormat="1" applyAlignment="1">
      <alignment horizontal="center"/>
    </xf>
    <xf numFmtId="0" fontId="17" fillId="0" borderId="41" xfId="0" applyFont="1" applyBorder="1" applyAlignment="1">
      <alignment wrapText="1"/>
    </xf>
    <xf numFmtId="0" fontId="0" fillId="0" borderId="41" xfId="0" applyBorder="1" applyAlignment="1">
      <alignment wrapText="1"/>
    </xf>
    <xf numFmtId="0" fontId="17" fillId="0" borderId="0" xfId="0" applyFont="1"/>
    <xf numFmtId="4" fontId="17" fillId="0" borderId="0" xfId="0" applyNumberFormat="1" applyFont="1"/>
    <xf numFmtId="0" fontId="18"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shrinkToFit="1"/>
    </xf>
    <xf numFmtId="0" fontId="20" fillId="0" borderId="0" xfId="0" applyFont="1"/>
    <xf numFmtId="0" fontId="21" fillId="0" borderId="0" xfId="0" applyFont="1" applyAlignment="1">
      <alignment wrapText="1"/>
    </xf>
    <xf numFmtId="165" fontId="19" fillId="0" borderId="0" xfId="0" applyNumberFormat="1" applyFont="1"/>
    <xf numFmtId="0" fontId="18" fillId="0" borderId="0" xfId="0" applyFont="1" applyAlignment="1">
      <alignment horizontal="center"/>
    </xf>
    <xf numFmtId="0" fontId="19" fillId="0" borderId="0" xfId="0" applyFont="1" applyAlignment="1">
      <alignment shrinkToFit="1"/>
    </xf>
    <xf numFmtId="0" fontId="22" fillId="0" borderId="0" xfId="0" applyFont="1" applyAlignment="1">
      <alignment horizontal="right" vertical="center" wrapText="1"/>
    </xf>
    <xf numFmtId="0" fontId="23" fillId="0" borderId="0" xfId="0" applyFont="1" applyAlignment="1">
      <alignment vertical="center" wrapText="1"/>
    </xf>
    <xf numFmtId="0" fontId="24" fillId="0" borderId="0" xfId="0" applyFont="1"/>
    <xf numFmtId="0" fontId="24" fillId="0" borderId="0" xfId="0" applyFont="1" applyAlignment="1">
      <alignment horizontal="right" vertical="center"/>
    </xf>
    <xf numFmtId="49" fontId="25" fillId="0" borderId="42" xfId="0" applyNumberFormat="1" applyFont="1" applyBorder="1" applyAlignment="1">
      <alignment horizontal="center"/>
    </xf>
    <xf numFmtId="0" fontId="26" fillId="0" borderId="43" xfId="0" applyFont="1" applyBorder="1" applyAlignment="1">
      <alignment horizontal="left" vertical="top" wrapText="1"/>
    </xf>
    <xf numFmtId="0" fontId="25" fillId="0" borderId="40" xfId="0" applyFont="1" applyBorder="1"/>
    <xf numFmtId="0" fontId="27" fillId="0" borderId="44" xfId="3" applyFont="1" applyBorder="1" applyAlignment="1">
      <alignment horizontal="center" vertical="center" wrapText="1"/>
    </xf>
    <xf numFmtId="0" fontId="27" fillId="0" borderId="45" xfId="3" applyFont="1" applyBorder="1" applyAlignment="1">
      <alignment horizontal="left" vertical="center" wrapText="1"/>
    </xf>
    <xf numFmtId="4" fontId="27" fillId="0" borderId="46" xfId="3" applyNumberFormat="1" applyFont="1" applyBorder="1" applyAlignment="1">
      <alignment horizontal="right" vertical="center" wrapText="1"/>
    </xf>
    <xf numFmtId="49" fontId="26" fillId="0" borderId="6" xfId="3" applyNumberFormat="1" applyFont="1" applyBorder="1" applyAlignment="1">
      <alignment horizontal="center" vertical="center"/>
    </xf>
    <xf numFmtId="0" fontId="26" fillId="0" borderId="38" xfId="3" applyFont="1" applyBorder="1" applyAlignment="1">
      <alignment horizontal="left" vertical="center" wrapText="1"/>
    </xf>
    <xf numFmtId="4" fontId="26" fillId="0" borderId="40" xfId="3" applyNumberFormat="1" applyFont="1" applyBorder="1" applyAlignment="1">
      <alignment horizontal="right" vertical="center" wrapText="1"/>
    </xf>
    <xf numFmtId="0" fontId="28" fillId="0" borderId="0" xfId="0" applyFont="1"/>
    <xf numFmtId="0" fontId="29" fillId="0" borderId="0" xfId="0" applyFont="1" applyAlignment="1">
      <alignment horizontal="left" vertical="top"/>
    </xf>
    <xf numFmtId="4" fontId="28" fillId="0" borderId="0" xfId="0" applyNumberFormat="1" applyFont="1"/>
    <xf numFmtId="0" fontId="29" fillId="0" borderId="0" xfId="0" applyFont="1" applyAlignment="1">
      <alignment horizontal="left" vertical="top" wrapText="1"/>
    </xf>
    <xf numFmtId="4" fontId="16" fillId="0" borderId="0" xfId="0" applyNumberFormat="1" applyFont="1"/>
    <xf numFmtId="0" fontId="29" fillId="0" borderId="41" xfId="0" applyFont="1" applyBorder="1" applyAlignment="1">
      <alignment horizontal="left" vertical="top" wrapText="1"/>
    </xf>
    <xf numFmtId="4" fontId="28" fillId="0" borderId="41" xfId="0" applyNumberFormat="1" applyFont="1" applyBorder="1"/>
    <xf numFmtId="0" fontId="29" fillId="3" borderId="43" xfId="0" applyFont="1" applyFill="1" applyBorder="1" applyAlignment="1">
      <alignment horizontal="left" vertical="top" wrapText="1"/>
    </xf>
    <xf numFmtId="4" fontId="16" fillId="3" borderId="43" xfId="0" applyNumberFormat="1" applyFont="1" applyFill="1" applyBorder="1"/>
    <xf numFmtId="0" fontId="4" fillId="5" borderId="1" xfId="0" applyFont="1" applyFill="1" applyBorder="1" applyAlignment="1">
      <alignment vertical="center" wrapText="1"/>
    </xf>
    <xf numFmtId="0" fontId="3"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6" fillId="5" borderId="1" xfId="0" applyFont="1" applyFill="1" applyBorder="1" applyAlignment="1">
      <alignment vertical="center" wrapText="1"/>
    </xf>
    <xf numFmtId="0" fontId="5" fillId="5" borderId="1" xfId="0" applyFont="1" applyFill="1" applyBorder="1" applyAlignment="1">
      <alignment vertical="center" wrapText="1"/>
    </xf>
    <xf numFmtId="0" fontId="4" fillId="0" borderId="36" xfId="0" applyFont="1" applyBorder="1" applyAlignment="1">
      <alignment vertical="center" wrapText="1"/>
    </xf>
    <xf numFmtId="0" fontId="5" fillId="0" borderId="36" xfId="0" applyFont="1" applyBorder="1" applyAlignment="1">
      <alignment vertical="center" wrapText="1"/>
    </xf>
    <xf numFmtId="0" fontId="5" fillId="0" borderId="36" xfId="0" applyFont="1" applyBorder="1" applyAlignment="1">
      <alignment horizontal="center" vertical="center" wrapText="1"/>
    </xf>
    <xf numFmtId="44" fontId="5" fillId="0" borderId="36" xfId="0" applyNumberFormat="1" applyFont="1" applyBorder="1" applyAlignment="1">
      <alignment horizontal="center" vertical="center" wrapText="1"/>
    </xf>
    <xf numFmtId="164" fontId="0" fillId="0" borderId="36" xfId="0" applyNumberFormat="1" applyBorder="1" applyAlignment="1">
      <alignment horizontal="center" vertical="center"/>
    </xf>
    <xf numFmtId="49" fontId="4" fillId="5" borderId="1" xfId="0" applyNumberFormat="1" applyFont="1" applyFill="1" applyBorder="1" applyAlignment="1">
      <alignment vertical="center" wrapText="1"/>
    </xf>
    <xf numFmtId="0" fontId="19" fillId="0" borderId="47" xfId="0" applyFont="1" applyBorder="1" applyAlignment="1">
      <alignment horizontal="center"/>
    </xf>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wrapText="1"/>
    </xf>
    <xf numFmtId="0" fontId="19" fillId="0" borderId="47" xfId="0" applyFont="1" applyBorder="1" applyAlignment="1">
      <alignment horizontal="center" shrinkToFit="1"/>
    </xf>
    <xf numFmtId="164" fontId="0" fillId="0" borderId="1" xfId="0" applyNumberFormat="1" applyBorder="1" applyAlignment="1">
      <alignment horizontal="center" vertical="center"/>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0" borderId="19" xfId="0" applyBorder="1" applyAlignment="1">
      <alignment horizontal="left" vertical="top"/>
    </xf>
    <xf numFmtId="0" fontId="0" fillId="0" borderId="35" xfId="0" applyBorder="1" applyAlignment="1">
      <alignment horizontal="left" vertical="top"/>
    </xf>
    <xf numFmtId="0" fontId="14" fillId="0" borderId="19" xfId="2" applyBorder="1" applyAlignment="1">
      <alignment vertical="top" wrapText="1"/>
    </xf>
    <xf numFmtId="0" fontId="14" fillId="0" borderId="20" xfId="2" applyBorder="1" applyAlignment="1">
      <alignment vertical="top" wrapText="1"/>
    </xf>
    <xf numFmtId="0" fontId="14" fillId="0" borderId="19" xfId="2" applyBorder="1" applyAlignment="1">
      <alignment horizontal="left" vertical="top" wrapText="1"/>
    </xf>
    <xf numFmtId="0" fontId="14" fillId="0" borderId="20" xfId="2" applyBorder="1" applyAlignment="1">
      <alignment horizontal="left" vertical="top" wrapText="1"/>
    </xf>
    <xf numFmtId="0" fontId="14" fillId="0" borderId="19" xfId="2" applyBorder="1" applyAlignment="1">
      <alignment horizontal="center" wrapText="1"/>
    </xf>
    <xf numFmtId="0" fontId="14" fillId="0" borderId="20" xfId="2" applyBorder="1" applyAlignment="1">
      <alignment horizontal="center" wrapText="1"/>
    </xf>
    <xf numFmtId="0" fontId="0" fillId="4" borderId="19" xfId="0" applyFill="1" applyBorder="1"/>
    <xf numFmtId="0" fontId="0" fillId="0" borderId="35" xfId="0" applyBorder="1"/>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35" xfId="0" applyBorder="1" applyAlignment="1">
      <alignment horizontal="left" vertical="top" wrapText="1"/>
    </xf>
    <xf numFmtId="0" fontId="0" fillId="0" borderId="20" xfId="0" applyBorder="1" applyAlignment="1">
      <alignment horizontal="left" vertical="top"/>
    </xf>
    <xf numFmtId="0" fontId="0" fillId="0" borderId="0" xfId="0"/>
    <xf numFmtId="0" fontId="0" fillId="0" borderId="28" xfId="0" applyBorder="1"/>
    <xf numFmtId="0" fontId="0" fillId="0" borderId="37" xfId="0" applyBorder="1"/>
    <xf numFmtId="0" fontId="13" fillId="3" borderId="38" xfId="0" applyFont="1" applyFill="1" applyBorder="1" applyAlignment="1">
      <alignment horizontal="right" vertical="center" wrapText="1"/>
    </xf>
    <xf numFmtId="0" fontId="13" fillId="3" borderId="39" xfId="0" applyFont="1" applyFill="1" applyBorder="1" applyAlignment="1">
      <alignment horizontal="right" vertical="center" wrapText="1"/>
    </xf>
    <xf numFmtId="0" fontId="0" fillId="0" borderId="19" xfId="0" applyBorder="1"/>
    <xf numFmtId="0" fontId="0" fillId="0" borderId="20" xfId="0" applyBorder="1"/>
    <xf numFmtId="49" fontId="30" fillId="5" borderId="1" xfId="0" applyNumberFormat="1" applyFont="1" applyFill="1" applyBorder="1" applyAlignment="1">
      <alignment vertical="center" wrapText="1"/>
    </xf>
  </cellXfs>
  <cellStyles count="4">
    <cellStyle name="Navadno" xfId="0" builtinId="0"/>
    <cellStyle name="Navadno 2" xfId="2" xr:uid="{00000000-0005-0000-0000-000001000000}"/>
    <cellStyle name="Navadno 5" xfId="1" xr:uid="{00000000-0005-0000-0000-000002000000}"/>
    <cellStyle name="Normal_Sheet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1"/>
  <sheetViews>
    <sheetView view="pageBreakPreview" topLeftCell="A7" zoomScaleNormal="100" zoomScaleSheetLayoutView="100" workbookViewId="0">
      <selection activeCell="G27" sqref="G27"/>
    </sheetView>
  </sheetViews>
  <sheetFormatPr defaultRowHeight="14.4"/>
  <sheetData>
    <row r="1" spans="1:10">
      <c r="A1" s="143"/>
      <c r="B1" s="143"/>
      <c r="C1" s="143"/>
      <c r="D1" s="143"/>
      <c r="E1" s="143"/>
      <c r="F1" s="143"/>
      <c r="G1" s="143"/>
      <c r="H1" s="143"/>
      <c r="I1" s="143"/>
      <c r="J1" s="143"/>
    </row>
    <row r="2" spans="1:10">
      <c r="A2" s="187" t="s">
        <v>425</v>
      </c>
      <c r="B2" s="187"/>
      <c r="C2" s="187"/>
      <c r="D2" s="145"/>
      <c r="E2" s="145"/>
      <c r="F2" s="145"/>
      <c r="G2" s="145"/>
      <c r="H2" s="145"/>
      <c r="I2" s="145"/>
      <c r="J2" s="145"/>
    </row>
    <row r="3" spans="1:10">
      <c r="A3" s="186"/>
      <c r="B3" s="186"/>
      <c r="C3" s="186"/>
      <c r="D3" s="145"/>
      <c r="E3" s="145"/>
      <c r="F3" s="145"/>
      <c r="G3" s="145"/>
      <c r="H3" s="145"/>
      <c r="I3" s="145"/>
      <c r="J3" s="145"/>
    </row>
    <row r="4" spans="1:10">
      <c r="A4" s="145"/>
      <c r="B4" s="145"/>
      <c r="C4" s="145"/>
      <c r="D4" s="145"/>
      <c r="E4" s="145"/>
      <c r="F4" s="145"/>
      <c r="G4" s="145"/>
      <c r="H4" s="145"/>
      <c r="I4" s="145"/>
      <c r="J4" s="145"/>
    </row>
    <row r="5" spans="1:10">
      <c r="A5" s="186"/>
      <c r="B5" s="186"/>
      <c r="C5" s="186"/>
      <c r="D5" s="145"/>
      <c r="E5" s="145"/>
      <c r="F5" s="145"/>
      <c r="G5" s="145"/>
      <c r="H5" s="145"/>
      <c r="I5" s="145"/>
      <c r="J5" s="145"/>
    </row>
    <row r="6" spans="1:10">
      <c r="A6" s="145"/>
      <c r="B6" s="145"/>
      <c r="C6" s="145"/>
      <c r="D6" s="145"/>
      <c r="E6" s="145"/>
      <c r="F6" s="145"/>
      <c r="G6" s="145"/>
      <c r="H6" s="145"/>
      <c r="I6" s="145"/>
      <c r="J6" s="145"/>
    </row>
    <row r="7" spans="1:10">
      <c r="A7" s="186"/>
      <c r="B7" s="186"/>
      <c r="C7" s="186"/>
      <c r="D7" s="145"/>
      <c r="E7" s="145"/>
      <c r="F7" s="145"/>
      <c r="G7" s="145"/>
      <c r="H7" s="145"/>
      <c r="I7" s="145"/>
      <c r="J7" s="145"/>
    </row>
    <row r="8" spans="1:10">
      <c r="A8" s="145"/>
      <c r="B8" s="145"/>
      <c r="C8" s="145"/>
      <c r="D8" s="145"/>
      <c r="E8" s="145"/>
      <c r="F8" s="145"/>
      <c r="G8" s="145"/>
      <c r="H8" s="145"/>
      <c r="I8" s="145"/>
      <c r="J8" s="145"/>
    </row>
    <row r="9" spans="1:10">
      <c r="A9" s="145"/>
      <c r="B9" s="145"/>
      <c r="C9" s="145"/>
      <c r="D9" s="145"/>
      <c r="E9" s="145"/>
      <c r="F9" s="145"/>
      <c r="G9" s="145"/>
      <c r="H9" s="145"/>
      <c r="I9" s="145"/>
      <c r="J9" s="145"/>
    </row>
    <row r="10" spans="1:10">
      <c r="A10" s="145"/>
      <c r="B10" s="145"/>
      <c r="C10" s="145"/>
      <c r="D10" s="145"/>
      <c r="E10" s="145"/>
      <c r="F10" s="145"/>
      <c r="G10" s="145" t="s">
        <v>416</v>
      </c>
      <c r="H10" s="145"/>
      <c r="I10" s="145"/>
      <c r="J10" s="145"/>
    </row>
    <row r="11" spans="1:10">
      <c r="A11" s="145"/>
      <c r="B11" s="145"/>
      <c r="C11" s="145"/>
      <c r="D11" s="145"/>
      <c r="E11" s="145"/>
      <c r="F11" s="145"/>
      <c r="G11" s="145"/>
      <c r="H11" s="145"/>
      <c r="I11" s="145"/>
      <c r="J11" s="145"/>
    </row>
    <row r="12" spans="1:10">
      <c r="A12" s="186" t="s">
        <v>426</v>
      </c>
      <c r="B12" s="186"/>
      <c r="C12" s="186"/>
      <c r="D12" s="145"/>
      <c r="E12" s="145"/>
      <c r="F12" s="145"/>
      <c r="G12" s="145"/>
      <c r="H12" s="145"/>
      <c r="I12" s="145"/>
      <c r="J12" s="145"/>
    </row>
    <row r="13" spans="1:10">
      <c r="A13" s="146"/>
      <c r="B13" s="146"/>
      <c r="C13" s="146"/>
      <c r="D13" s="145"/>
      <c r="E13" s="145"/>
      <c r="F13" s="145"/>
      <c r="G13" s="145"/>
      <c r="H13" s="145"/>
      <c r="I13" s="145"/>
      <c r="J13" s="145"/>
    </row>
    <row r="14" spans="1:10">
      <c r="A14" s="186" t="s">
        <v>427</v>
      </c>
      <c r="B14" s="186"/>
      <c r="C14" s="186"/>
      <c r="D14" s="145"/>
      <c r="E14" s="145"/>
      <c r="F14" s="145"/>
      <c r="G14" s="145"/>
      <c r="H14" s="145"/>
      <c r="I14" s="145"/>
      <c r="J14" s="145"/>
    </row>
    <row r="15" spans="1:10">
      <c r="A15" s="146"/>
      <c r="B15" s="146"/>
      <c r="C15" s="146"/>
      <c r="D15" s="145"/>
      <c r="E15" s="145"/>
      <c r="F15" s="145"/>
      <c r="G15" s="145"/>
      <c r="H15" s="145"/>
      <c r="I15" s="145"/>
      <c r="J15" s="145"/>
    </row>
    <row r="16" spans="1:10">
      <c r="A16" s="186" t="s">
        <v>428</v>
      </c>
      <c r="B16" s="186"/>
      <c r="C16" s="186"/>
      <c r="D16" s="145"/>
      <c r="E16" s="145"/>
      <c r="F16" s="145"/>
      <c r="G16" s="145"/>
      <c r="H16" s="145"/>
      <c r="I16" s="145"/>
      <c r="J16" s="145"/>
    </row>
    <row r="17" spans="1:10">
      <c r="A17" s="145" t="s">
        <v>429</v>
      </c>
      <c r="B17" s="145"/>
      <c r="C17" s="145"/>
      <c r="D17" s="145"/>
      <c r="E17" s="145"/>
      <c r="F17" s="145"/>
      <c r="G17" s="145"/>
      <c r="H17" s="145"/>
      <c r="I17" s="145"/>
      <c r="J17" s="145"/>
    </row>
    <row r="18" spans="1:10">
      <c r="A18" s="143"/>
      <c r="B18" s="143"/>
      <c r="C18" s="143"/>
      <c r="D18" s="143"/>
      <c r="E18" s="143"/>
      <c r="F18" s="143"/>
      <c r="G18" s="143"/>
      <c r="H18" s="143"/>
      <c r="I18" s="143"/>
      <c r="J18" s="143"/>
    </row>
    <row r="19" spans="1:10">
      <c r="A19" s="144"/>
      <c r="B19" s="145"/>
      <c r="C19" s="145"/>
      <c r="D19" s="145"/>
      <c r="E19" s="145"/>
      <c r="F19" s="145"/>
      <c r="G19" s="145"/>
      <c r="H19" s="145"/>
      <c r="I19" s="145"/>
      <c r="J19" s="145"/>
    </row>
    <row r="20" spans="1:10">
      <c r="A20" s="144"/>
      <c r="B20" s="145" t="s">
        <v>430</v>
      </c>
      <c r="C20" s="145"/>
      <c r="D20" s="145"/>
      <c r="E20" s="145"/>
      <c r="F20" s="145"/>
      <c r="G20" s="145"/>
      <c r="H20" s="145"/>
      <c r="I20" s="145"/>
      <c r="J20" s="145"/>
    </row>
    <row r="21" spans="1:10" ht="21">
      <c r="A21" s="147"/>
      <c r="B21" s="188" t="s">
        <v>431</v>
      </c>
      <c r="C21" s="188"/>
      <c r="D21" s="188"/>
      <c r="E21" s="188"/>
      <c r="F21" s="188"/>
      <c r="G21" s="188"/>
      <c r="H21" s="188"/>
      <c r="I21" s="147"/>
      <c r="J21" s="147"/>
    </row>
    <row r="22" spans="1:10">
      <c r="A22" s="144"/>
      <c r="B22" s="145"/>
      <c r="C22" s="144"/>
      <c r="D22" s="144"/>
      <c r="E22" s="144"/>
      <c r="F22" s="144"/>
      <c r="G22" s="144"/>
      <c r="H22" s="144"/>
      <c r="I22" s="144"/>
      <c r="J22" s="144"/>
    </row>
    <row r="23" spans="1:10">
      <c r="A23" s="144"/>
      <c r="B23" s="145"/>
      <c r="C23" s="145"/>
      <c r="D23" s="145"/>
      <c r="E23" s="145"/>
      <c r="F23" s="145"/>
      <c r="G23" s="145"/>
      <c r="H23" s="145"/>
      <c r="I23" s="145"/>
      <c r="J23" s="145"/>
    </row>
    <row r="24" spans="1:10">
      <c r="A24" s="144"/>
      <c r="B24" s="145"/>
      <c r="C24" s="145"/>
      <c r="D24" s="145"/>
      <c r="E24" s="145"/>
      <c r="F24" s="145"/>
      <c r="G24" s="145"/>
      <c r="H24" s="145"/>
      <c r="I24" s="145"/>
      <c r="J24" s="145"/>
    </row>
    <row r="25" spans="1:10" ht="18">
      <c r="A25" s="144"/>
      <c r="B25" s="189" t="s">
        <v>435</v>
      </c>
      <c r="C25" s="189"/>
      <c r="D25" s="189"/>
      <c r="E25" s="189"/>
      <c r="F25" s="189"/>
      <c r="G25" s="189"/>
      <c r="H25" s="189"/>
      <c r="I25" s="148"/>
      <c r="J25" s="145"/>
    </row>
    <row r="26" spans="1:10">
      <c r="A26" s="143"/>
      <c r="B26" s="143"/>
      <c r="C26" s="143"/>
      <c r="D26" s="143"/>
      <c r="E26" s="143"/>
      <c r="F26" s="143"/>
      <c r="G26" s="143"/>
      <c r="H26" s="143"/>
      <c r="I26" s="143"/>
      <c r="J26" s="143"/>
    </row>
    <row r="27" spans="1:10">
      <c r="A27" s="144"/>
      <c r="B27" s="145"/>
      <c r="C27" s="145"/>
      <c r="D27" s="145"/>
      <c r="E27" s="145"/>
      <c r="F27" s="149"/>
      <c r="G27" s="145"/>
      <c r="H27" s="145"/>
      <c r="I27" s="145"/>
      <c r="J27" s="145"/>
    </row>
    <row r="28" spans="1:10">
      <c r="A28" s="144"/>
      <c r="B28" s="145"/>
      <c r="C28" s="145"/>
      <c r="D28" s="145"/>
      <c r="E28" s="145"/>
      <c r="F28" s="145"/>
      <c r="G28" s="145"/>
      <c r="H28" s="145"/>
      <c r="I28" s="145"/>
      <c r="J28" s="145"/>
    </row>
    <row r="29" spans="1:10">
      <c r="A29" s="144"/>
      <c r="B29" s="145"/>
      <c r="C29" s="145"/>
      <c r="D29" s="145"/>
      <c r="E29" s="145"/>
      <c r="F29" s="145"/>
      <c r="G29" s="145"/>
      <c r="H29" s="145"/>
      <c r="I29" s="145"/>
      <c r="J29" s="145"/>
    </row>
    <row r="30" spans="1:10">
      <c r="A30" s="144"/>
      <c r="B30" s="145"/>
      <c r="C30" s="145"/>
      <c r="D30" s="145"/>
      <c r="E30" s="145"/>
      <c r="F30" s="145"/>
      <c r="G30" s="145"/>
      <c r="H30" s="145"/>
      <c r="I30" s="145"/>
      <c r="J30" s="145"/>
    </row>
    <row r="31" spans="1:10">
      <c r="A31" s="144"/>
      <c r="B31" s="145"/>
      <c r="C31" s="145"/>
      <c r="D31" s="145"/>
      <c r="E31" s="145"/>
      <c r="F31" s="145"/>
      <c r="G31" s="145"/>
      <c r="H31" s="145"/>
      <c r="I31" s="145"/>
      <c r="J31" s="145"/>
    </row>
    <row r="32" spans="1:10">
      <c r="A32" s="144"/>
      <c r="B32" s="145"/>
      <c r="C32" s="145"/>
      <c r="D32" s="145"/>
      <c r="E32" s="145"/>
      <c r="F32" s="145"/>
      <c r="G32" s="145"/>
      <c r="H32" s="145"/>
      <c r="I32" s="145"/>
      <c r="J32" s="145"/>
    </row>
    <row r="33" spans="1:10">
      <c r="A33" s="144"/>
      <c r="B33" s="145"/>
      <c r="C33" s="145"/>
      <c r="D33" s="145"/>
      <c r="E33" s="145"/>
      <c r="F33" s="145"/>
      <c r="G33" s="145"/>
      <c r="H33" s="145"/>
      <c r="I33" s="145"/>
      <c r="J33" s="145"/>
    </row>
    <row r="34" spans="1:10">
      <c r="A34" s="144"/>
      <c r="B34" s="145"/>
      <c r="C34" s="145"/>
      <c r="D34" s="145"/>
      <c r="E34" s="145"/>
      <c r="F34" s="145"/>
      <c r="G34" s="145"/>
      <c r="H34" s="145"/>
      <c r="I34" s="145"/>
      <c r="J34" s="145"/>
    </row>
    <row r="35" spans="1:10">
      <c r="A35" s="186"/>
      <c r="B35" s="186"/>
      <c r="C35" s="186"/>
      <c r="D35" s="145"/>
      <c r="E35" s="145"/>
      <c r="F35" s="145"/>
      <c r="G35" s="145"/>
      <c r="H35" s="145"/>
      <c r="I35" s="145"/>
      <c r="J35" s="145"/>
    </row>
    <row r="36" spans="1:10">
      <c r="A36" s="187" t="s">
        <v>432</v>
      </c>
      <c r="B36" s="187"/>
      <c r="C36" s="187"/>
      <c r="D36" s="145"/>
      <c r="E36" s="145"/>
      <c r="F36" s="145"/>
      <c r="G36" s="145"/>
      <c r="H36" s="145"/>
      <c r="I36" s="145"/>
      <c r="J36" s="145"/>
    </row>
    <row r="37" spans="1:10">
      <c r="A37" s="150"/>
      <c r="B37" s="145"/>
      <c r="C37" s="145"/>
      <c r="D37" s="145"/>
      <c r="E37" s="145"/>
      <c r="F37" s="145"/>
      <c r="G37" s="145"/>
      <c r="H37" s="145"/>
      <c r="I37" s="145"/>
      <c r="J37" s="145"/>
    </row>
    <row r="38" spans="1:10">
      <c r="A38" s="150"/>
      <c r="B38" s="145"/>
      <c r="C38" s="145"/>
      <c r="D38" s="145"/>
      <c r="E38" s="145"/>
      <c r="F38" s="145"/>
      <c r="G38" s="145"/>
      <c r="H38" s="145"/>
      <c r="I38" s="145"/>
      <c r="J38" s="145"/>
    </row>
    <row r="39" spans="1:10">
      <c r="A39" s="190"/>
      <c r="B39" s="190"/>
      <c r="C39" s="190"/>
      <c r="D39" s="190"/>
      <c r="E39" s="190"/>
      <c r="F39" s="151"/>
      <c r="G39" s="186"/>
      <c r="H39" s="186"/>
      <c r="I39" s="186"/>
      <c r="J39" s="145"/>
    </row>
    <row r="40" spans="1:10">
      <c r="A40" s="187" t="s">
        <v>433</v>
      </c>
      <c r="B40" s="187"/>
      <c r="C40" s="187"/>
      <c r="D40" s="187"/>
      <c r="E40" s="187"/>
      <c r="F40" s="145"/>
      <c r="G40" s="187" t="s">
        <v>434</v>
      </c>
      <c r="H40" s="187"/>
      <c r="I40" s="187"/>
      <c r="J40" s="145"/>
    </row>
    <row r="41" spans="1:10">
      <c r="A41" s="150"/>
      <c r="B41" s="143"/>
      <c r="C41" s="143"/>
      <c r="D41" s="143"/>
      <c r="E41" s="143"/>
      <c r="F41" s="143"/>
      <c r="G41" s="143"/>
      <c r="H41" s="143"/>
      <c r="I41" s="143"/>
      <c r="J41" s="143"/>
    </row>
    <row r="42" spans="1:10">
      <c r="A42" s="150"/>
      <c r="B42" s="143"/>
      <c r="C42" s="143"/>
      <c r="D42" s="143"/>
      <c r="E42" s="143"/>
      <c r="F42" s="143"/>
      <c r="G42" s="143"/>
      <c r="H42" s="143"/>
      <c r="I42" s="143"/>
      <c r="J42" s="143"/>
    </row>
    <row r="43" spans="1:10">
      <c r="A43" s="150"/>
      <c r="B43" s="143"/>
      <c r="C43" s="143"/>
      <c r="D43" s="143"/>
      <c r="E43" s="143"/>
      <c r="F43" s="143"/>
      <c r="G43" s="143"/>
      <c r="H43" s="143"/>
      <c r="I43" s="143"/>
      <c r="J43" s="143"/>
    </row>
    <row r="44" spans="1:10">
      <c r="A44" s="150"/>
      <c r="B44" s="143"/>
      <c r="C44" s="143"/>
      <c r="D44" s="143"/>
      <c r="E44" s="143"/>
      <c r="F44" s="143"/>
      <c r="G44" s="143"/>
      <c r="H44" s="143"/>
      <c r="I44" s="143"/>
      <c r="J44" s="143"/>
    </row>
    <row r="45" spans="1:10">
      <c r="A45" s="150"/>
      <c r="B45" s="143"/>
      <c r="C45" s="143"/>
      <c r="D45" s="143"/>
      <c r="E45" s="143"/>
      <c r="F45" s="143"/>
      <c r="G45" s="143"/>
      <c r="H45" s="143"/>
      <c r="I45" s="143"/>
      <c r="J45" s="143"/>
    </row>
    <row r="46" spans="1:10">
      <c r="A46" s="150"/>
      <c r="B46" s="143"/>
      <c r="C46" s="143"/>
      <c r="D46" s="143"/>
      <c r="E46" s="143"/>
      <c r="F46" s="143"/>
      <c r="G46" s="143"/>
      <c r="H46" s="143"/>
      <c r="I46" s="143"/>
      <c r="J46" s="143"/>
    </row>
    <row r="47" spans="1:10">
      <c r="A47" s="150"/>
      <c r="B47" s="143"/>
      <c r="C47" s="143"/>
      <c r="D47" s="143"/>
      <c r="E47" s="143"/>
      <c r="F47" s="143"/>
      <c r="G47" s="143"/>
      <c r="H47" s="143"/>
      <c r="I47" s="143"/>
      <c r="J47" s="143"/>
    </row>
    <row r="48" spans="1:10">
      <c r="A48" s="150"/>
      <c r="B48" s="143"/>
      <c r="C48" s="143"/>
      <c r="D48" s="143"/>
      <c r="E48" s="143"/>
      <c r="F48" s="143"/>
      <c r="G48" s="143"/>
      <c r="H48" s="143"/>
      <c r="I48" s="143"/>
      <c r="J48" s="143"/>
    </row>
    <row r="49" spans="1:10">
      <c r="A49" s="150"/>
      <c r="B49" s="143"/>
      <c r="C49" s="143"/>
      <c r="D49" s="143"/>
      <c r="E49" s="143"/>
      <c r="F49" s="143"/>
      <c r="G49" s="143"/>
      <c r="H49" s="143"/>
      <c r="I49" s="143"/>
      <c r="J49" s="143"/>
    </row>
    <row r="50" spans="1:10">
      <c r="A50" s="150"/>
      <c r="B50" s="143"/>
      <c r="C50" s="143"/>
      <c r="D50" s="143"/>
      <c r="E50" s="143"/>
      <c r="F50" s="143"/>
      <c r="G50" s="143"/>
      <c r="H50" s="143"/>
      <c r="I50" s="143"/>
      <c r="J50" s="143"/>
    </row>
    <row r="51" spans="1:10">
      <c r="A51" s="150"/>
      <c r="B51" s="143"/>
      <c r="C51" s="143"/>
      <c r="D51" s="143"/>
      <c r="E51" s="143"/>
      <c r="F51" s="143"/>
      <c r="G51" s="143"/>
      <c r="H51" s="143"/>
      <c r="I51" s="143"/>
      <c r="J51" s="143"/>
    </row>
  </sheetData>
  <mergeCells count="15">
    <mergeCell ref="A40:E40"/>
    <mergeCell ref="G40:I40"/>
    <mergeCell ref="A16:C16"/>
    <mergeCell ref="B21:H21"/>
    <mergeCell ref="B25:H25"/>
    <mergeCell ref="A35:C35"/>
    <mergeCell ref="A36:C36"/>
    <mergeCell ref="A39:E39"/>
    <mergeCell ref="G39:I39"/>
    <mergeCell ref="A14:C14"/>
    <mergeCell ref="A2:C2"/>
    <mergeCell ref="A3:C3"/>
    <mergeCell ref="A5:C5"/>
    <mergeCell ref="A7:C7"/>
    <mergeCell ref="A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view="pageBreakPreview" zoomScaleNormal="100" zoomScaleSheetLayoutView="100" workbookViewId="0">
      <selection activeCell="C14" sqref="C14"/>
    </sheetView>
  </sheetViews>
  <sheetFormatPr defaultRowHeight="14.4"/>
  <cols>
    <col min="2" max="2" width="58.77734375" customWidth="1"/>
    <col min="3" max="3" width="14.21875" customWidth="1"/>
    <col min="5" max="5" width="12.33203125" customWidth="1"/>
    <col min="6" max="6" width="17.6640625" customWidth="1"/>
  </cols>
  <sheetData>
    <row r="1" spans="1:6" ht="15.6">
      <c r="B1" s="136" t="s">
        <v>435</v>
      </c>
    </row>
    <row r="3" spans="1:6">
      <c r="A3" s="17"/>
      <c r="B3" s="137" t="s">
        <v>417</v>
      </c>
      <c r="C3" s="138"/>
    </row>
    <row r="4" spans="1:6" ht="15" thickBot="1">
      <c r="A4" s="139"/>
      <c r="B4" s="140"/>
      <c r="C4" s="140"/>
    </row>
    <row r="5" spans="1:6" s="141" customFormat="1" thickBot="1">
      <c r="A5" s="156"/>
      <c r="B5" s="157" t="s">
        <v>418</v>
      </c>
      <c r="C5" s="158"/>
    </row>
    <row r="6" spans="1:6" s="141" customFormat="1">
      <c r="A6" s="159" t="s">
        <v>419</v>
      </c>
      <c r="B6" s="160" t="s">
        <v>437</v>
      </c>
      <c r="C6" s="161">
        <f>'Strojno tehnološka oprema'!F360</f>
        <v>0</v>
      </c>
    </row>
    <row r="7" spans="1:6" s="141" customFormat="1">
      <c r="A7" s="159" t="s">
        <v>420</v>
      </c>
      <c r="B7" s="160" t="s">
        <v>436</v>
      </c>
      <c r="C7" s="161">
        <f>'Električne instalacije in oprem'!F148</f>
        <v>0</v>
      </c>
    </row>
    <row r="8" spans="1:6" s="141" customFormat="1" ht="15" thickBot="1">
      <c r="A8" s="159"/>
      <c r="B8" s="160"/>
      <c r="C8" s="161"/>
    </row>
    <row r="9" spans="1:6" s="141" customFormat="1" thickBot="1">
      <c r="A9" s="162"/>
      <c r="B9" s="163" t="s">
        <v>421</v>
      </c>
      <c r="C9" s="164">
        <f>SUM(C6:C8)</f>
        <v>0</v>
      </c>
    </row>
    <row r="10" spans="1:6" s="141" customFormat="1" ht="13.8">
      <c r="A10" s="165"/>
      <c r="B10" s="165"/>
      <c r="C10" s="165"/>
    </row>
    <row r="11" spans="1:6" s="141" customFormat="1" ht="13.8">
      <c r="A11" s="165"/>
      <c r="B11" s="166" t="s">
        <v>422</v>
      </c>
      <c r="C11" s="167"/>
      <c r="E11" s="142"/>
      <c r="F11" s="142"/>
    </row>
    <row r="12" spans="1:6" s="141" customFormat="1" ht="13.8">
      <c r="A12" s="165"/>
      <c r="B12" s="168" t="s">
        <v>423</v>
      </c>
      <c r="C12" s="169">
        <f>C6+C7</f>
        <v>0</v>
      </c>
      <c r="E12" s="142"/>
      <c r="F12" s="142"/>
    </row>
    <row r="13" spans="1:6" s="141" customFormat="1" thickBot="1">
      <c r="A13" s="165"/>
      <c r="B13" s="170"/>
      <c r="C13" s="171"/>
      <c r="E13" s="142"/>
      <c r="F13" s="142"/>
    </row>
    <row r="14" spans="1:6" s="141" customFormat="1" thickBot="1">
      <c r="A14" s="165"/>
      <c r="B14" s="172" t="s">
        <v>424</v>
      </c>
      <c r="C14" s="173">
        <f>C12*1.22</f>
        <v>0</v>
      </c>
      <c r="E14" s="142"/>
      <c r="F14" s="142"/>
    </row>
    <row r="15" spans="1:6" s="141" customFormat="1" ht="13.8">
      <c r="A15" s="165"/>
      <c r="B15" s="168"/>
      <c r="C15" s="16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62"/>
  <sheetViews>
    <sheetView tabSelected="1" view="pageBreakPreview" topLeftCell="A329" zoomScaleNormal="100" zoomScaleSheetLayoutView="100" workbookViewId="0">
      <selection activeCell="E333" sqref="E333"/>
    </sheetView>
  </sheetViews>
  <sheetFormatPr defaultRowHeight="14.4"/>
  <cols>
    <col min="2" max="2" width="50.6640625" customWidth="1"/>
    <col min="4" max="4" width="5.33203125" customWidth="1"/>
    <col min="5" max="5" width="15.21875" customWidth="1"/>
    <col min="6" max="6" width="17.6640625" customWidth="1"/>
    <col min="7" max="7" width="11.88671875" customWidth="1"/>
    <col min="8" max="8" width="11.77734375" bestFit="1" customWidth="1"/>
    <col min="10" max="10" width="12.88671875" bestFit="1" customWidth="1"/>
    <col min="11" max="11" width="11.77734375" bestFit="1" customWidth="1"/>
    <col min="12" max="12" width="11.6640625" customWidth="1"/>
  </cols>
  <sheetData>
    <row r="1" spans="1:11" ht="15.6">
      <c r="A1" s="152" t="s">
        <v>419</v>
      </c>
      <c r="B1" s="153" t="s">
        <v>437</v>
      </c>
    </row>
    <row r="3" spans="1:11">
      <c r="A3" s="1" t="s">
        <v>0</v>
      </c>
      <c r="B3" s="1" t="s">
        <v>1</v>
      </c>
    </row>
    <row r="4" spans="1:11" ht="41.4">
      <c r="A4" s="2" t="s">
        <v>2</v>
      </c>
      <c r="B4" s="2" t="s">
        <v>3</v>
      </c>
      <c r="C4" s="2" t="s">
        <v>4</v>
      </c>
      <c r="D4" s="2" t="s">
        <v>5</v>
      </c>
      <c r="E4" s="2" t="s">
        <v>6</v>
      </c>
      <c r="F4" s="2" t="s">
        <v>7</v>
      </c>
    </row>
    <row r="5" spans="1:11">
      <c r="A5" s="3" t="s">
        <v>8</v>
      </c>
      <c r="B5" s="4" t="s">
        <v>9</v>
      </c>
      <c r="C5" s="5"/>
      <c r="D5" s="6"/>
      <c r="E5" s="7"/>
      <c r="F5" s="7"/>
    </row>
    <row r="6" spans="1:11" ht="52.5" customHeight="1">
      <c r="A6" s="3"/>
      <c r="B6" s="8" t="s">
        <v>10</v>
      </c>
      <c r="C6" s="5">
        <v>1</v>
      </c>
      <c r="D6" s="5" t="s">
        <v>11</v>
      </c>
      <c r="E6" s="9"/>
      <c r="F6" s="9">
        <f>C6*E6</f>
        <v>0</v>
      </c>
      <c r="I6" s="10"/>
    </row>
    <row r="7" spans="1:11" ht="14.25" customHeight="1">
      <c r="A7" s="3"/>
      <c r="B7" s="8"/>
      <c r="C7" s="5"/>
      <c r="D7" s="11"/>
      <c r="E7" s="12"/>
      <c r="F7" s="12"/>
    </row>
    <row r="8" spans="1:11">
      <c r="A8" s="3" t="s">
        <v>12</v>
      </c>
      <c r="B8" s="4" t="s">
        <v>440</v>
      </c>
      <c r="C8" s="5"/>
      <c r="D8" s="5"/>
      <c r="E8" s="191"/>
      <c r="F8" s="191">
        <v>0</v>
      </c>
    </row>
    <row r="9" spans="1:11" ht="376.95" customHeight="1">
      <c r="A9" s="192"/>
      <c r="B9" s="13" t="s">
        <v>479</v>
      </c>
      <c r="C9" s="193">
        <v>1</v>
      </c>
      <c r="D9" s="194" t="s">
        <v>13</v>
      </c>
      <c r="E9" s="191"/>
      <c r="F9" s="191"/>
      <c r="K9" s="10"/>
    </row>
    <row r="10" spans="1:11" ht="273" customHeight="1">
      <c r="A10" s="192"/>
      <c r="B10" s="13" t="s">
        <v>14</v>
      </c>
      <c r="C10" s="193"/>
      <c r="D10" s="195"/>
      <c r="E10" s="191"/>
      <c r="F10" s="191"/>
      <c r="K10" s="10"/>
    </row>
    <row r="11" spans="1:11" ht="193.95" customHeight="1">
      <c r="A11" s="192"/>
      <c r="B11" s="13" t="s">
        <v>15</v>
      </c>
      <c r="C11" s="193"/>
      <c r="D11" s="195"/>
      <c r="E11" s="191"/>
      <c r="F11" s="191"/>
      <c r="K11" s="10"/>
    </row>
    <row r="12" spans="1:11" ht="31.5" customHeight="1">
      <c r="A12" s="4"/>
      <c r="B12" s="13" t="s">
        <v>16</v>
      </c>
      <c r="C12" s="5"/>
      <c r="D12" s="5"/>
      <c r="E12" s="191"/>
      <c r="F12" s="191"/>
      <c r="K12" s="10"/>
    </row>
    <row r="13" spans="1:11">
      <c r="A13" s="4"/>
      <c r="B13" s="8"/>
      <c r="C13" s="5"/>
      <c r="D13" s="5"/>
      <c r="E13" s="191"/>
      <c r="F13" s="191"/>
      <c r="K13" s="10"/>
    </row>
    <row r="14" spans="1:11">
      <c r="A14" s="3" t="s">
        <v>17</v>
      </c>
      <c r="B14" s="4" t="s">
        <v>18</v>
      </c>
      <c r="C14" s="5"/>
      <c r="D14" s="6"/>
      <c r="E14" s="7"/>
      <c r="F14" s="7"/>
    </row>
    <row r="15" spans="1:11" ht="82.8">
      <c r="A15" s="4"/>
      <c r="B15" s="13" t="s">
        <v>19</v>
      </c>
      <c r="C15" s="5"/>
      <c r="D15" s="5"/>
      <c r="E15" s="15"/>
      <c r="F15" s="15"/>
    </row>
    <row r="16" spans="1:11">
      <c r="A16" s="3"/>
      <c r="B16" s="8" t="s">
        <v>20</v>
      </c>
      <c r="C16" s="5">
        <v>1</v>
      </c>
      <c r="D16" s="5" t="s">
        <v>11</v>
      </c>
      <c r="E16" s="9"/>
      <c r="F16" s="9">
        <f>C16*E16</f>
        <v>0</v>
      </c>
    </row>
    <row r="17" spans="1:14">
      <c r="A17" s="3"/>
      <c r="B17" s="8"/>
      <c r="C17" s="5"/>
      <c r="D17" s="11"/>
      <c r="E17" s="16"/>
      <c r="F17" s="16"/>
    </row>
    <row r="18" spans="1:14">
      <c r="A18" s="3" t="s">
        <v>21</v>
      </c>
      <c r="B18" s="4" t="s">
        <v>22</v>
      </c>
      <c r="C18" s="5"/>
      <c r="D18" s="6"/>
      <c r="E18" s="7"/>
      <c r="F18" s="7"/>
    </row>
    <row r="19" spans="1:14" ht="57" customHeight="1">
      <c r="A19" s="4"/>
      <c r="B19" s="8" t="s">
        <v>23</v>
      </c>
      <c r="C19" s="5"/>
      <c r="D19" s="5"/>
      <c r="E19" s="15"/>
      <c r="F19" s="15"/>
    </row>
    <row r="20" spans="1:14">
      <c r="A20" s="3"/>
      <c r="B20" s="8" t="s">
        <v>24</v>
      </c>
      <c r="C20" s="5">
        <v>1</v>
      </c>
      <c r="D20" s="5" t="s">
        <v>11</v>
      </c>
      <c r="E20" s="9"/>
      <c r="F20" s="9">
        <f>C20*E20</f>
        <v>0</v>
      </c>
    </row>
    <row r="21" spans="1:14">
      <c r="A21" s="3"/>
      <c r="B21" s="8"/>
      <c r="C21" s="5"/>
      <c r="D21" s="11"/>
      <c r="E21" s="12"/>
      <c r="F21" s="12"/>
    </row>
    <row r="22" spans="1:14">
      <c r="A22" s="3" t="s">
        <v>25</v>
      </c>
      <c r="B22" s="3" t="s">
        <v>26</v>
      </c>
      <c r="C22" s="5"/>
      <c r="D22" s="6"/>
      <c r="E22" s="7"/>
      <c r="F22" s="7"/>
    </row>
    <row r="23" spans="1:14" ht="94.2" customHeight="1">
      <c r="A23" s="4"/>
      <c r="B23" s="13" t="s">
        <v>27</v>
      </c>
      <c r="C23" s="5">
        <v>1</v>
      </c>
      <c r="D23" s="5" t="s">
        <v>13</v>
      </c>
      <c r="E23" s="9"/>
      <c r="F23" s="9">
        <f>C23*E23</f>
        <v>0</v>
      </c>
    </row>
    <row r="24" spans="1:14">
      <c r="A24" s="3"/>
      <c r="B24" s="8"/>
      <c r="C24" s="5"/>
      <c r="D24" s="11"/>
      <c r="E24" s="16"/>
      <c r="F24" s="16"/>
    </row>
    <row r="25" spans="1:14">
      <c r="A25" s="3" t="s">
        <v>28</v>
      </c>
      <c r="B25" s="4" t="s">
        <v>29</v>
      </c>
      <c r="C25" s="5"/>
      <c r="D25" s="6"/>
      <c r="E25" s="7"/>
      <c r="F25" s="7"/>
    </row>
    <row r="26" spans="1:14" ht="124.2">
      <c r="A26" s="4"/>
      <c r="B26" s="8" t="s">
        <v>30</v>
      </c>
      <c r="C26" s="5">
        <v>1</v>
      </c>
      <c r="D26" s="5" t="s">
        <v>13</v>
      </c>
      <c r="E26" s="9"/>
      <c r="F26" s="9">
        <f>C26*E26</f>
        <v>0</v>
      </c>
      <c r="G26" s="17"/>
      <c r="H26" s="18"/>
      <c r="N26" s="18"/>
    </row>
    <row r="27" spans="1:14">
      <c r="A27" s="4"/>
      <c r="B27" s="8"/>
      <c r="C27" s="5"/>
      <c r="D27" s="11"/>
      <c r="E27" s="16"/>
      <c r="F27" s="16"/>
    </row>
    <row r="28" spans="1:14">
      <c r="A28" s="19" t="s">
        <v>31</v>
      </c>
      <c r="B28" s="20" t="s">
        <v>32</v>
      </c>
      <c r="C28" s="6"/>
      <c r="D28" s="6"/>
      <c r="E28" s="7"/>
      <c r="F28" s="7"/>
    </row>
    <row r="29" spans="1:14" ht="56.25" customHeight="1">
      <c r="A29" s="21"/>
      <c r="B29" s="22" t="s">
        <v>33</v>
      </c>
      <c r="C29" s="5"/>
      <c r="D29" s="5"/>
      <c r="E29" s="9"/>
      <c r="F29" s="9"/>
    </row>
    <row r="30" spans="1:14" ht="20.25" customHeight="1">
      <c r="A30" s="23"/>
      <c r="B30" s="24" t="s">
        <v>34</v>
      </c>
      <c r="C30" s="11">
        <v>1</v>
      </c>
      <c r="D30" s="5" t="s">
        <v>11</v>
      </c>
      <c r="E30" s="12"/>
      <c r="F30" s="9">
        <f>C30*E30</f>
        <v>0</v>
      </c>
    </row>
    <row r="31" spans="1:14" ht="16.5" customHeight="1">
      <c r="A31" s="23"/>
      <c r="B31" s="24" t="s">
        <v>35</v>
      </c>
      <c r="C31" s="11">
        <v>1</v>
      </c>
      <c r="D31" s="5" t="s">
        <v>11</v>
      </c>
      <c r="E31" s="12"/>
      <c r="F31" s="9">
        <f>C31*E31</f>
        <v>0</v>
      </c>
    </row>
    <row r="32" spans="1:14" ht="16.5" customHeight="1">
      <c r="A32" s="23"/>
      <c r="B32" s="24" t="s">
        <v>36</v>
      </c>
      <c r="C32" s="11">
        <v>1</v>
      </c>
      <c r="D32" s="5" t="s">
        <v>11</v>
      </c>
      <c r="E32" s="12"/>
      <c r="F32" s="9">
        <f>C32*E32</f>
        <v>0</v>
      </c>
    </row>
    <row r="33" spans="1:6">
      <c r="A33" s="25"/>
      <c r="B33" s="26"/>
      <c r="C33" s="26"/>
      <c r="D33" s="26"/>
      <c r="E33" s="16"/>
      <c r="F33" s="16"/>
    </row>
    <row r="34" spans="1:6">
      <c r="A34" s="19" t="s">
        <v>37</v>
      </c>
      <c r="B34" s="20" t="s">
        <v>38</v>
      </c>
      <c r="C34" s="6"/>
      <c r="D34" s="6"/>
      <c r="E34" s="7"/>
      <c r="F34" s="7"/>
    </row>
    <row r="35" spans="1:6" ht="82.8">
      <c r="A35" s="21"/>
      <c r="B35" s="22" t="s">
        <v>39</v>
      </c>
      <c r="C35" s="5">
        <v>1</v>
      </c>
      <c r="D35" s="5" t="s">
        <v>11</v>
      </c>
      <c r="E35" s="9"/>
      <c r="F35" s="9">
        <f>C35*E35</f>
        <v>0</v>
      </c>
    </row>
    <row r="36" spans="1:6">
      <c r="A36" s="21"/>
      <c r="B36" s="22"/>
      <c r="C36" s="5"/>
      <c r="D36" s="5"/>
      <c r="E36" s="9"/>
      <c r="F36" s="9"/>
    </row>
    <row r="37" spans="1:6" ht="27.6">
      <c r="A37" s="174" t="s">
        <v>441</v>
      </c>
      <c r="B37" s="175" t="s">
        <v>442</v>
      </c>
      <c r="C37" s="176"/>
      <c r="D37" s="176"/>
      <c r="E37" s="9"/>
      <c r="F37" s="9"/>
    </row>
    <row r="38" spans="1:6" ht="409.6">
      <c r="A38" s="177"/>
      <c r="B38" s="178" t="s">
        <v>470</v>
      </c>
      <c r="C38" s="176">
        <v>2</v>
      </c>
      <c r="D38" s="176" t="s">
        <v>13</v>
      </c>
      <c r="E38" s="9"/>
      <c r="F38" s="9">
        <f t="shared" ref="F38" si="0">C38*E38</f>
        <v>0</v>
      </c>
    </row>
    <row r="39" spans="1:6" ht="124.2">
      <c r="A39" s="177"/>
      <c r="B39" s="179" t="s">
        <v>480</v>
      </c>
      <c r="C39" s="176"/>
      <c r="D39" s="176"/>
      <c r="E39" s="9"/>
      <c r="F39" s="9"/>
    </row>
    <row r="40" spans="1:6">
      <c r="A40" s="1"/>
      <c r="C40" s="27"/>
      <c r="D40" s="27"/>
      <c r="E40" s="28"/>
      <c r="F40" s="28"/>
    </row>
    <row r="41" spans="1:6">
      <c r="A41" s="1" t="s">
        <v>40</v>
      </c>
      <c r="B41" s="1" t="s">
        <v>41</v>
      </c>
      <c r="C41" s="27"/>
      <c r="D41" s="27"/>
      <c r="E41" s="28"/>
      <c r="F41" s="28"/>
    </row>
    <row r="42" spans="1:6" ht="41.4">
      <c r="A42" s="2" t="s">
        <v>2</v>
      </c>
      <c r="B42" s="2" t="s">
        <v>3</v>
      </c>
      <c r="C42" s="2" t="s">
        <v>4</v>
      </c>
      <c r="D42" s="2" t="s">
        <v>5</v>
      </c>
      <c r="E42" s="2" t="s">
        <v>6</v>
      </c>
      <c r="F42" s="2" t="s">
        <v>7</v>
      </c>
    </row>
    <row r="43" spans="1:6">
      <c r="A43" s="3" t="s">
        <v>42</v>
      </c>
      <c r="B43" s="4" t="s">
        <v>43</v>
      </c>
      <c r="C43" s="5"/>
      <c r="D43" s="5"/>
      <c r="E43" s="191"/>
      <c r="F43" s="191"/>
    </row>
    <row r="44" spans="1:6" ht="90" customHeight="1">
      <c r="A44" s="3"/>
      <c r="B44" s="8" t="s">
        <v>44</v>
      </c>
      <c r="C44" s="5"/>
      <c r="D44" s="5"/>
      <c r="E44" s="191"/>
      <c r="F44" s="191"/>
    </row>
    <row r="45" spans="1:6">
      <c r="A45" s="29"/>
      <c r="B45" s="30" t="s">
        <v>45</v>
      </c>
      <c r="C45" s="6">
        <v>1</v>
      </c>
      <c r="D45" s="6" t="s">
        <v>11</v>
      </c>
      <c r="E45" s="31"/>
      <c r="F45" s="9">
        <f>C45*E45</f>
        <v>0</v>
      </c>
    </row>
    <row r="46" spans="1:6">
      <c r="A46" s="29"/>
      <c r="B46" s="11"/>
      <c r="C46" s="11"/>
      <c r="D46" s="11"/>
      <c r="E46" s="12"/>
      <c r="F46" s="12"/>
    </row>
    <row r="47" spans="1:6">
      <c r="A47" s="3" t="s">
        <v>46</v>
      </c>
      <c r="B47" s="4" t="s">
        <v>47</v>
      </c>
      <c r="C47" s="8"/>
      <c r="D47" s="32"/>
      <c r="E47" s="15"/>
      <c r="F47" s="15"/>
    </row>
    <row r="48" spans="1:6" ht="64.5" customHeight="1">
      <c r="A48" s="3"/>
      <c r="B48" s="8" t="s">
        <v>48</v>
      </c>
      <c r="C48" s="5"/>
      <c r="D48" s="5"/>
      <c r="E48" s="15"/>
      <c r="F48" s="15"/>
    </row>
    <row r="49" spans="1:6" ht="24" customHeight="1">
      <c r="A49" s="29"/>
      <c r="B49" s="8" t="s">
        <v>49</v>
      </c>
      <c r="C49" s="5">
        <v>6</v>
      </c>
      <c r="D49" s="5" t="s">
        <v>11</v>
      </c>
      <c r="E49" s="9"/>
      <c r="F49" s="9">
        <f>C49*E49</f>
        <v>0</v>
      </c>
    </row>
    <row r="50" spans="1:6" ht="13.5" customHeight="1">
      <c r="A50" s="29"/>
      <c r="B50" s="8"/>
      <c r="C50" s="5"/>
      <c r="D50" s="11"/>
      <c r="E50" s="16"/>
      <c r="F50" s="16"/>
    </row>
    <row r="51" spans="1:6">
      <c r="A51" s="4" t="s">
        <v>50</v>
      </c>
      <c r="B51" s="4" t="s">
        <v>51</v>
      </c>
      <c r="C51" s="5"/>
      <c r="D51" s="6"/>
      <c r="E51" s="7"/>
      <c r="F51" s="7"/>
    </row>
    <row r="52" spans="1:6" ht="46.5" customHeight="1">
      <c r="A52" s="8"/>
      <c r="B52" s="8" t="s">
        <v>52</v>
      </c>
      <c r="C52" s="5"/>
      <c r="D52" s="5"/>
      <c r="E52" s="15"/>
      <c r="F52" s="15"/>
    </row>
    <row r="53" spans="1:6" ht="25.5" customHeight="1">
      <c r="A53" s="8"/>
      <c r="B53" s="8" t="s">
        <v>53</v>
      </c>
      <c r="C53" s="33">
        <v>4</v>
      </c>
      <c r="D53" s="5" t="s">
        <v>11</v>
      </c>
      <c r="E53" s="9"/>
      <c r="F53" s="9">
        <f>C53*E53</f>
        <v>0</v>
      </c>
    </row>
    <row r="54" spans="1:6">
      <c r="A54" s="8"/>
      <c r="B54" s="8"/>
      <c r="C54" s="33"/>
      <c r="D54" s="34"/>
      <c r="E54" s="12"/>
      <c r="F54" s="12"/>
    </row>
    <row r="55" spans="1:6">
      <c r="A55" s="3" t="s">
        <v>54</v>
      </c>
      <c r="B55" s="4" t="s">
        <v>55</v>
      </c>
      <c r="C55" s="33"/>
      <c r="D55" s="33"/>
      <c r="E55" s="15"/>
      <c r="F55" s="15"/>
    </row>
    <row r="56" spans="1:6" ht="89.25" customHeight="1">
      <c r="A56" s="4"/>
      <c r="B56" s="8" t="s">
        <v>56</v>
      </c>
      <c r="C56" s="5"/>
      <c r="D56" s="5"/>
      <c r="E56" s="15"/>
      <c r="F56" s="15"/>
    </row>
    <row r="57" spans="1:6" ht="27" customHeight="1">
      <c r="A57" s="4"/>
      <c r="B57" s="8" t="s">
        <v>57</v>
      </c>
      <c r="C57" s="33">
        <v>1</v>
      </c>
      <c r="D57" s="33" t="s">
        <v>11</v>
      </c>
      <c r="E57" s="9"/>
      <c r="F57" s="9">
        <f>C57*E57</f>
        <v>0</v>
      </c>
    </row>
    <row r="58" spans="1:6" ht="18" customHeight="1">
      <c r="A58" s="4"/>
      <c r="B58" s="8" t="s">
        <v>58</v>
      </c>
      <c r="C58" s="33">
        <v>1</v>
      </c>
      <c r="D58" s="33" t="s">
        <v>11</v>
      </c>
      <c r="E58" s="9"/>
      <c r="F58" s="9">
        <f>C58*E58</f>
        <v>0</v>
      </c>
    </row>
    <row r="59" spans="1:6">
      <c r="A59" s="4"/>
      <c r="B59" s="8"/>
      <c r="C59" s="35"/>
      <c r="D59" s="35"/>
      <c r="E59" s="31"/>
      <c r="F59" s="31"/>
    </row>
    <row r="60" spans="1:6">
      <c r="A60" s="3" t="s">
        <v>59</v>
      </c>
      <c r="B60" s="4" t="s">
        <v>60</v>
      </c>
      <c r="C60" s="33"/>
      <c r="D60" s="35"/>
      <c r="E60" s="7"/>
      <c r="F60" s="7"/>
    </row>
    <row r="61" spans="1:6" ht="72.75" customHeight="1">
      <c r="A61" s="4"/>
      <c r="B61" s="8" t="s">
        <v>61</v>
      </c>
      <c r="C61" s="33">
        <v>2</v>
      </c>
      <c r="D61" s="5" t="s">
        <v>11</v>
      </c>
      <c r="E61" s="9"/>
      <c r="F61" s="9">
        <f>C61*E61</f>
        <v>0</v>
      </c>
    </row>
    <row r="62" spans="1:6">
      <c r="A62" s="4"/>
      <c r="B62" s="8"/>
      <c r="C62" s="35"/>
      <c r="D62" s="35"/>
      <c r="E62" s="31"/>
      <c r="F62" s="31"/>
    </row>
    <row r="63" spans="1:6">
      <c r="A63" s="3" t="s">
        <v>62</v>
      </c>
      <c r="B63" s="4" t="s">
        <v>63</v>
      </c>
      <c r="C63" s="35"/>
      <c r="D63" s="35"/>
      <c r="E63" s="7"/>
      <c r="F63" s="7"/>
    </row>
    <row r="64" spans="1:6" ht="34.5" customHeight="1">
      <c r="A64" s="4"/>
      <c r="B64" s="8" t="s">
        <v>64</v>
      </c>
      <c r="C64" s="33"/>
      <c r="D64" s="33"/>
      <c r="E64" s="15"/>
      <c r="F64" s="15"/>
    </row>
    <row r="65" spans="1:6" ht="21" customHeight="1">
      <c r="A65" s="4"/>
      <c r="B65" s="8" t="s">
        <v>65</v>
      </c>
      <c r="C65" s="33">
        <v>1</v>
      </c>
      <c r="D65" s="33" t="s">
        <v>11</v>
      </c>
      <c r="E65" s="9"/>
      <c r="F65" s="9">
        <f>C65*E65</f>
        <v>0</v>
      </c>
    </row>
    <row r="66" spans="1:6">
      <c r="A66" s="1"/>
      <c r="C66" s="27"/>
      <c r="D66" s="27"/>
      <c r="E66" s="28"/>
      <c r="F66" s="28"/>
    </row>
    <row r="67" spans="1:6">
      <c r="A67" s="1" t="s">
        <v>66</v>
      </c>
      <c r="B67" s="1" t="s">
        <v>67</v>
      </c>
      <c r="C67" s="27"/>
      <c r="D67" s="27"/>
      <c r="E67" s="28"/>
      <c r="F67" s="28"/>
    </row>
    <row r="68" spans="1:6" ht="41.4">
      <c r="A68" s="2" t="s">
        <v>2</v>
      </c>
      <c r="B68" s="2" t="s">
        <v>3</v>
      </c>
      <c r="C68" s="2" t="s">
        <v>4</v>
      </c>
      <c r="D68" s="2"/>
      <c r="E68" s="2" t="s">
        <v>6</v>
      </c>
      <c r="F68" s="2" t="s">
        <v>7</v>
      </c>
    </row>
    <row r="69" spans="1:6">
      <c r="A69" s="3" t="s">
        <v>68</v>
      </c>
      <c r="B69" s="4" t="s">
        <v>69</v>
      </c>
      <c r="C69" s="5"/>
      <c r="D69" s="5"/>
      <c r="E69" s="15"/>
      <c r="F69" s="15"/>
    </row>
    <row r="70" spans="1:6" ht="116.25" customHeight="1">
      <c r="A70" s="20"/>
      <c r="B70" s="8" t="s">
        <v>70</v>
      </c>
      <c r="C70" s="6"/>
      <c r="D70" s="6"/>
      <c r="E70" s="15"/>
      <c r="F70" s="15"/>
    </row>
    <row r="71" spans="1:6" ht="24" customHeight="1">
      <c r="A71" s="4"/>
      <c r="B71" s="8" t="s">
        <v>24</v>
      </c>
      <c r="C71" s="33">
        <v>2</v>
      </c>
      <c r="D71" s="33" t="s">
        <v>11</v>
      </c>
      <c r="E71" s="9"/>
      <c r="F71" s="9">
        <f>C71*E71</f>
        <v>0</v>
      </c>
    </row>
    <row r="72" spans="1:6">
      <c r="A72" s="4"/>
      <c r="B72" s="8"/>
      <c r="C72" s="5"/>
      <c r="D72" s="11"/>
      <c r="E72" s="12"/>
      <c r="F72" s="12"/>
    </row>
    <row r="73" spans="1:6" ht="15" customHeight="1">
      <c r="A73" s="3" t="s">
        <v>71</v>
      </c>
      <c r="B73" s="4" t="s">
        <v>72</v>
      </c>
      <c r="C73" s="5"/>
      <c r="D73" s="5"/>
      <c r="E73" s="15"/>
      <c r="F73" s="15"/>
    </row>
    <row r="74" spans="1:6" ht="228" customHeight="1">
      <c r="A74" s="4"/>
      <c r="B74" s="8" t="s">
        <v>73</v>
      </c>
      <c r="C74" s="5"/>
      <c r="D74" s="5"/>
      <c r="E74" s="15"/>
      <c r="F74" s="15"/>
    </row>
    <row r="75" spans="1:6" ht="30.75" customHeight="1">
      <c r="A75" s="4"/>
      <c r="B75" s="8" t="s">
        <v>74</v>
      </c>
      <c r="C75" s="5">
        <v>1</v>
      </c>
      <c r="D75" s="5" t="s">
        <v>13</v>
      </c>
      <c r="E75" s="9"/>
      <c r="F75" s="9">
        <f>C75*E75</f>
        <v>0</v>
      </c>
    </row>
    <row r="76" spans="1:6" ht="30" customHeight="1">
      <c r="A76" s="4"/>
      <c r="B76" s="8" t="s">
        <v>75</v>
      </c>
      <c r="C76" s="5">
        <v>2</v>
      </c>
      <c r="D76" s="5" t="s">
        <v>13</v>
      </c>
      <c r="E76" s="9"/>
      <c r="F76" s="9">
        <f>C76*E76</f>
        <v>0</v>
      </c>
    </row>
    <row r="77" spans="1:6" ht="30" customHeight="1">
      <c r="A77" s="4"/>
      <c r="B77" s="8" t="s">
        <v>76</v>
      </c>
      <c r="C77" s="5">
        <v>2</v>
      </c>
      <c r="D77" s="5" t="s">
        <v>13</v>
      </c>
      <c r="E77" s="36"/>
      <c r="F77" s="9">
        <f>C77*E77</f>
        <v>0</v>
      </c>
    </row>
    <row r="78" spans="1:6" ht="27.75" customHeight="1">
      <c r="A78" s="4"/>
      <c r="B78" s="8" t="s">
        <v>24</v>
      </c>
      <c r="C78" s="5">
        <v>4</v>
      </c>
      <c r="D78" s="5" t="s">
        <v>13</v>
      </c>
      <c r="E78" s="36"/>
      <c r="F78" s="9">
        <f>C78*E78</f>
        <v>0</v>
      </c>
    </row>
    <row r="79" spans="1:6" ht="14.25" customHeight="1">
      <c r="A79" s="4"/>
      <c r="B79" s="8"/>
      <c r="C79" s="5"/>
      <c r="D79" s="14"/>
      <c r="E79" s="37"/>
      <c r="F79" s="37"/>
    </row>
    <row r="80" spans="1:6" ht="15" customHeight="1">
      <c r="A80" s="3" t="s">
        <v>77</v>
      </c>
      <c r="B80" s="4" t="s">
        <v>78</v>
      </c>
      <c r="C80" s="5"/>
      <c r="D80" s="6"/>
      <c r="E80" s="38"/>
      <c r="F80" s="38"/>
    </row>
    <row r="81" spans="1:6" ht="76.5" customHeight="1">
      <c r="A81" s="4"/>
      <c r="B81" s="8" t="s">
        <v>79</v>
      </c>
      <c r="C81" s="5"/>
      <c r="D81" s="5"/>
      <c r="E81" s="39"/>
      <c r="F81" s="39"/>
    </row>
    <row r="82" spans="1:6" ht="27.6">
      <c r="A82" s="4"/>
      <c r="B82" s="8" t="s">
        <v>80</v>
      </c>
      <c r="C82" s="5">
        <v>3</v>
      </c>
      <c r="D82" s="5" t="s">
        <v>13</v>
      </c>
      <c r="E82" s="9"/>
      <c r="F82" s="9">
        <f>C82*E82</f>
        <v>0</v>
      </c>
    </row>
    <row r="83" spans="1:6" ht="27.6">
      <c r="A83" s="4"/>
      <c r="B83" s="8" t="s">
        <v>81</v>
      </c>
      <c r="C83" s="5">
        <v>3</v>
      </c>
      <c r="D83" s="5" t="s">
        <v>13</v>
      </c>
      <c r="E83" s="9"/>
      <c r="F83" s="9">
        <f>C83*E83</f>
        <v>0</v>
      </c>
    </row>
    <row r="84" spans="1:6" ht="35.25" customHeight="1">
      <c r="A84" s="4"/>
      <c r="B84" s="8" t="s">
        <v>82</v>
      </c>
      <c r="C84" s="5">
        <v>2</v>
      </c>
      <c r="D84" s="5" t="s">
        <v>13</v>
      </c>
      <c r="E84" s="9"/>
      <c r="F84" s="9">
        <f>C84*E84</f>
        <v>0</v>
      </c>
    </row>
    <row r="85" spans="1:6">
      <c r="A85" s="4"/>
      <c r="B85" s="8"/>
      <c r="C85" s="5"/>
      <c r="D85" s="5"/>
      <c r="E85" s="9"/>
      <c r="F85" s="9"/>
    </row>
    <row r="86" spans="1:6">
      <c r="A86" s="3" t="s">
        <v>83</v>
      </c>
      <c r="B86" s="4" t="s">
        <v>84</v>
      </c>
      <c r="C86" s="5"/>
      <c r="D86" s="5"/>
      <c r="E86" s="9"/>
      <c r="F86" s="9"/>
    </row>
    <row r="87" spans="1:6" ht="36.75" customHeight="1">
      <c r="A87" s="40"/>
      <c r="B87" s="8" t="s">
        <v>85</v>
      </c>
      <c r="C87" s="5"/>
      <c r="D87" s="5"/>
      <c r="E87" s="9"/>
      <c r="F87" s="9"/>
    </row>
    <row r="88" spans="1:6" ht="21" customHeight="1">
      <c r="A88" s="40"/>
      <c r="B88" s="8" t="s">
        <v>86</v>
      </c>
      <c r="C88" s="5">
        <v>1</v>
      </c>
      <c r="D88" s="5" t="s">
        <v>11</v>
      </c>
      <c r="E88" s="9"/>
      <c r="F88" s="9">
        <f t="shared" ref="F88:F93" si="1">C88*E88</f>
        <v>0</v>
      </c>
    </row>
    <row r="89" spans="1:6" ht="53.25" customHeight="1">
      <c r="A89" s="40"/>
      <c r="B89" s="8" t="s">
        <v>87</v>
      </c>
      <c r="C89" s="5">
        <v>4</v>
      </c>
      <c r="D89" s="5" t="s">
        <v>11</v>
      </c>
      <c r="E89" s="9"/>
      <c r="F89" s="9">
        <f t="shared" si="1"/>
        <v>0</v>
      </c>
    </row>
    <row r="90" spans="1:6" ht="18" customHeight="1">
      <c r="A90" s="40"/>
      <c r="B90" s="8" t="s">
        <v>88</v>
      </c>
      <c r="C90" s="5">
        <v>1</v>
      </c>
      <c r="D90" s="5" t="s">
        <v>11</v>
      </c>
      <c r="E90" s="9"/>
      <c r="F90" s="9">
        <f t="shared" si="1"/>
        <v>0</v>
      </c>
    </row>
    <row r="91" spans="1:6" ht="24.75" customHeight="1">
      <c r="A91" s="40"/>
      <c r="B91" s="8" t="s">
        <v>89</v>
      </c>
      <c r="C91" s="5">
        <v>2</v>
      </c>
      <c r="D91" s="5" t="s">
        <v>11</v>
      </c>
      <c r="E91" s="9"/>
      <c r="F91" s="9">
        <f t="shared" si="1"/>
        <v>0</v>
      </c>
    </row>
    <row r="92" spans="1:6" ht="18.75" customHeight="1">
      <c r="A92" s="40"/>
      <c r="B92" s="8" t="s">
        <v>90</v>
      </c>
      <c r="C92" s="5">
        <v>1</v>
      </c>
      <c r="D92" s="5" t="s">
        <v>11</v>
      </c>
      <c r="E92" s="9"/>
      <c r="F92" s="9">
        <f t="shared" si="1"/>
        <v>0</v>
      </c>
    </row>
    <row r="93" spans="1:6" ht="28.5" customHeight="1">
      <c r="A93" s="40"/>
      <c r="B93" s="8" t="s">
        <v>91</v>
      </c>
      <c r="C93" s="5">
        <v>2</v>
      </c>
      <c r="D93" s="5" t="s">
        <v>11</v>
      </c>
      <c r="E93" s="9"/>
      <c r="F93" s="9">
        <f t="shared" si="1"/>
        <v>0</v>
      </c>
    </row>
    <row r="94" spans="1:6">
      <c r="A94" s="40"/>
      <c r="B94" s="8"/>
      <c r="C94" s="5"/>
      <c r="D94" s="5"/>
      <c r="E94" s="9"/>
      <c r="F94" s="9"/>
    </row>
    <row r="95" spans="1:6">
      <c r="A95" s="3" t="s">
        <v>92</v>
      </c>
      <c r="B95" s="4" t="s">
        <v>84</v>
      </c>
      <c r="C95" s="5"/>
      <c r="D95" s="5"/>
      <c r="E95" s="15"/>
      <c r="F95" s="15"/>
    </row>
    <row r="96" spans="1:6" ht="33" customHeight="1">
      <c r="A96" s="40"/>
      <c r="B96" s="8" t="s">
        <v>93</v>
      </c>
      <c r="C96" s="5"/>
      <c r="D96" s="5"/>
      <c r="E96" s="15"/>
      <c r="F96" s="15"/>
    </row>
    <row r="97" spans="1:7">
      <c r="A97" s="40"/>
      <c r="B97" s="8" t="s">
        <v>94</v>
      </c>
      <c r="C97" s="5">
        <v>2</v>
      </c>
      <c r="D97" s="5" t="s">
        <v>11</v>
      </c>
      <c r="E97" s="15"/>
      <c r="F97" s="9">
        <f>C97*E97</f>
        <v>0</v>
      </c>
    </row>
    <row r="98" spans="1:7" ht="27.6">
      <c r="A98" s="40"/>
      <c r="B98" s="8" t="s">
        <v>95</v>
      </c>
      <c r="C98" s="5">
        <v>3</v>
      </c>
      <c r="D98" s="5" t="s">
        <v>11</v>
      </c>
      <c r="E98" s="9"/>
      <c r="F98" s="9">
        <f>C98*E98</f>
        <v>0</v>
      </c>
    </row>
    <row r="99" spans="1:7" ht="27.6">
      <c r="A99" s="40"/>
      <c r="B99" s="8" t="s">
        <v>96</v>
      </c>
      <c r="C99" s="5">
        <v>2</v>
      </c>
      <c r="D99" s="5" t="s">
        <v>11</v>
      </c>
      <c r="E99" s="9"/>
      <c r="F99" s="9">
        <f>C99*E99</f>
        <v>0</v>
      </c>
    </row>
    <row r="100" spans="1:7">
      <c r="A100" s="41"/>
      <c r="B100" s="8"/>
      <c r="C100" s="5"/>
      <c r="D100" s="5"/>
      <c r="E100" s="9"/>
      <c r="F100" s="9"/>
    </row>
    <row r="101" spans="1:7">
      <c r="A101" s="3" t="s">
        <v>97</v>
      </c>
      <c r="B101" s="4" t="s">
        <v>98</v>
      </c>
      <c r="C101" s="5"/>
      <c r="D101" s="5"/>
      <c r="E101" s="15"/>
      <c r="F101" s="15"/>
    </row>
    <row r="102" spans="1:7" ht="82.8">
      <c r="A102" s="40"/>
      <c r="B102" s="8" t="s">
        <v>99</v>
      </c>
      <c r="C102" s="5"/>
      <c r="D102" s="5"/>
      <c r="E102" s="15"/>
      <c r="F102" s="15"/>
      <c r="G102" s="17"/>
    </row>
    <row r="103" spans="1:7">
      <c r="A103" s="40"/>
      <c r="B103" s="8" t="s">
        <v>100</v>
      </c>
      <c r="C103" s="5">
        <v>2</v>
      </c>
      <c r="D103" s="5" t="s">
        <v>11</v>
      </c>
      <c r="E103" s="9"/>
      <c r="F103" s="9">
        <f>C103*E103</f>
        <v>0</v>
      </c>
    </row>
    <row r="104" spans="1:7" ht="16.5" customHeight="1">
      <c r="A104" s="42"/>
      <c r="B104" s="43"/>
      <c r="C104" s="44"/>
      <c r="D104" s="44"/>
      <c r="E104" s="28"/>
      <c r="F104" s="28"/>
    </row>
    <row r="105" spans="1:7">
      <c r="A105" s="1" t="s">
        <v>101</v>
      </c>
      <c r="B105" s="1" t="s">
        <v>102</v>
      </c>
    </row>
    <row r="106" spans="1:7" ht="41.4">
      <c r="A106" s="2" t="s">
        <v>2</v>
      </c>
      <c r="B106" s="2" t="s">
        <v>3</v>
      </c>
      <c r="C106" s="2" t="s">
        <v>4</v>
      </c>
      <c r="D106" s="2"/>
      <c r="E106" s="2" t="s">
        <v>6</v>
      </c>
      <c r="F106" s="2" t="s">
        <v>7</v>
      </c>
    </row>
    <row r="107" spans="1:7">
      <c r="A107" s="3" t="s">
        <v>103</v>
      </c>
      <c r="B107" s="4" t="s">
        <v>104</v>
      </c>
      <c r="C107" s="5"/>
      <c r="D107" s="8"/>
      <c r="E107" s="45"/>
      <c r="F107" s="45"/>
    </row>
    <row r="108" spans="1:7" ht="41.4">
      <c r="A108" s="3"/>
      <c r="B108" s="8" t="s">
        <v>105</v>
      </c>
      <c r="C108" s="5"/>
      <c r="D108" s="8"/>
      <c r="E108" s="45"/>
      <c r="F108" s="45"/>
    </row>
    <row r="109" spans="1:7">
      <c r="A109" s="3"/>
      <c r="B109" s="8" t="s">
        <v>106</v>
      </c>
      <c r="C109" s="5">
        <v>0.5</v>
      </c>
      <c r="D109" s="5" t="s">
        <v>107</v>
      </c>
      <c r="E109" s="46"/>
      <c r="F109" s="9">
        <f>C109*E109</f>
        <v>0</v>
      </c>
    </row>
    <row r="110" spans="1:7">
      <c r="A110" s="3"/>
      <c r="B110" s="8" t="s">
        <v>108</v>
      </c>
      <c r="C110" s="5">
        <v>3.7</v>
      </c>
      <c r="D110" s="5" t="s">
        <v>107</v>
      </c>
      <c r="E110" s="46"/>
      <c r="F110" s="9">
        <f>C110*E110</f>
        <v>0</v>
      </c>
    </row>
    <row r="111" spans="1:7">
      <c r="A111" s="3"/>
      <c r="B111" s="8" t="s">
        <v>109</v>
      </c>
      <c r="C111" s="176">
        <v>3</v>
      </c>
      <c r="D111" s="5" t="s">
        <v>107</v>
      </c>
      <c r="E111" s="46"/>
      <c r="F111" s="9">
        <f>C111*E111</f>
        <v>0</v>
      </c>
    </row>
    <row r="112" spans="1:7">
      <c r="A112" s="3"/>
      <c r="B112" s="8" t="s">
        <v>110</v>
      </c>
      <c r="C112" s="5">
        <v>11</v>
      </c>
      <c r="D112" s="5" t="s">
        <v>107</v>
      </c>
      <c r="E112" s="46"/>
      <c r="F112" s="9">
        <f>C112*E112</f>
        <v>0</v>
      </c>
    </row>
    <row r="113" spans="1:6">
      <c r="A113" s="3"/>
      <c r="B113" s="8" t="s">
        <v>111</v>
      </c>
      <c r="C113" s="5">
        <v>0.7</v>
      </c>
      <c r="D113" s="5" t="s">
        <v>107</v>
      </c>
      <c r="E113" s="46"/>
      <c r="F113" s="9">
        <f>C113*E113</f>
        <v>0</v>
      </c>
    </row>
    <row r="114" spans="1:6">
      <c r="A114" s="3"/>
      <c r="B114" s="45"/>
      <c r="C114" s="46"/>
      <c r="D114" s="45"/>
      <c r="E114" s="46"/>
      <c r="F114" s="45"/>
    </row>
    <row r="115" spans="1:6">
      <c r="A115" s="3" t="s">
        <v>112</v>
      </c>
      <c r="B115" s="4" t="s">
        <v>113</v>
      </c>
      <c r="C115" s="5"/>
      <c r="D115" s="8"/>
      <c r="E115" s="8"/>
      <c r="F115" s="45"/>
    </row>
    <row r="116" spans="1:6" ht="41.4">
      <c r="A116" s="3"/>
      <c r="B116" s="8" t="s">
        <v>114</v>
      </c>
      <c r="C116" s="5"/>
      <c r="D116" s="8"/>
      <c r="E116" s="8"/>
      <c r="F116" s="45"/>
    </row>
    <row r="117" spans="1:6">
      <c r="A117" s="3"/>
      <c r="B117" s="8" t="s">
        <v>24</v>
      </c>
      <c r="C117" s="5">
        <v>2</v>
      </c>
      <c r="D117" s="5" t="s">
        <v>11</v>
      </c>
      <c r="E117" s="46"/>
      <c r="F117" s="9">
        <f t="shared" ref="F117:F122" si="2">C117*E117</f>
        <v>0</v>
      </c>
    </row>
    <row r="118" spans="1:6">
      <c r="A118" s="3"/>
      <c r="B118" s="8" t="s">
        <v>76</v>
      </c>
      <c r="C118" s="5">
        <v>2</v>
      </c>
      <c r="D118" s="5" t="s">
        <v>11</v>
      </c>
      <c r="E118" s="46"/>
      <c r="F118" s="9">
        <f t="shared" si="2"/>
        <v>0</v>
      </c>
    </row>
    <row r="119" spans="1:6">
      <c r="A119" s="3"/>
      <c r="B119" s="8" t="s">
        <v>115</v>
      </c>
      <c r="C119" s="176">
        <v>7</v>
      </c>
      <c r="D119" s="5" t="s">
        <v>11</v>
      </c>
      <c r="E119" s="46"/>
      <c r="F119" s="9">
        <f t="shared" si="2"/>
        <v>0</v>
      </c>
    </row>
    <row r="120" spans="1:6">
      <c r="A120" s="3"/>
      <c r="B120" s="8" t="s">
        <v>116</v>
      </c>
      <c r="C120" s="5">
        <v>1</v>
      </c>
      <c r="D120" s="5" t="s">
        <v>11</v>
      </c>
      <c r="E120" s="46"/>
      <c r="F120" s="9">
        <f t="shared" si="2"/>
        <v>0</v>
      </c>
    </row>
    <row r="121" spans="1:6">
      <c r="A121" s="3"/>
      <c r="B121" s="8" t="s">
        <v>117</v>
      </c>
      <c r="C121" s="5">
        <v>6</v>
      </c>
      <c r="D121" s="5" t="s">
        <v>11</v>
      </c>
      <c r="E121" s="46"/>
      <c r="F121" s="9">
        <f t="shared" si="2"/>
        <v>0</v>
      </c>
    </row>
    <row r="122" spans="1:6">
      <c r="A122" s="3"/>
      <c r="B122" s="8" t="s">
        <v>118</v>
      </c>
      <c r="C122" s="5">
        <v>1</v>
      </c>
      <c r="D122" s="5" t="s">
        <v>11</v>
      </c>
      <c r="E122" s="46"/>
      <c r="F122" s="9">
        <f t="shared" si="2"/>
        <v>0</v>
      </c>
    </row>
    <row r="123" spans="1:6">
      <c r="A123" s="3"/>
      <c r="B123" s="45"/>
      <c r="C123" s="46"/>
      <c r="D123" s="45"/>
      <c r="E123" s="46"/>
      <c r="F123" s="45"/>
    </row>
    <row r="124" spans="1:6">
      <c r="A124" s="3" t="s">
        <v>119</v>
      </c>
      <c r="B124" s="4" t="s">
        <v>120</v>
      </c>
      <c r="C124" s="5"/>
      <c r="D124" s="8"/>
      <c r="E124" s="8"/>
      <c r="F124" s="45"/>
    </row>
    <row r="125" spans="1:6" ht="41.4">
      <c r="A125" s="3"/>
      <c r="B125" s="8" t="s">
        <v>114</v>
      </c>
      <c r="C125" s="5"/>
      <c r="D125" s="8"/>
      <c r="E125" s="8"/>
      <c r="F125" s="45"/>
    </row>
    <row r="126" spans="1:6">
      <c r="A126" s="3"/>
      <c r="B126" s="8" t="s">
        <v>115</v>
      </c>
      <c r="C126" s="176">
        <v>1</v>
      </c>
      <c r="D126" s="5" t="s">
        <v>11</v>
      </c>
      <c r="E126" s="46"/>
      <c r="F126" s="9">
        <f>C126*E126</f>
        <v>0</v>
      </c>
    </row>
    <row r="127" spans="1:6">
      <c r="A127" s="3"/>
      <c r="B127" s="8" t="s">
        <v>117</v>
      </c>
      <c r="C127" s="5">
        <v>1</v>
      </c>
      <c r="D127" s="5" t="s">
        <v>11</v>
      </c>
      <c r="E127" s="46"/>
      <c r="F127" s="9">
        <f>C127*E127</f>
        <v>0</v>
      </c>
    </row>
    <row r="128" spans="1:6">
      <c r="A128" s="3"/>
      <c r="B128" s="45"/>
      <c r="C128" s="46"/>
      <c r="D128" s="45"/>
      <c r="E128" s="46"/>
      <c r="F128" s="45"/>
    </row>
    <row r="129" spans="1:6">
      <c r="A129" s="3" t="s">
        <v>121</v>
      </c>
      <c r="B129" s="4" t="s">
        <v>122</v>
      </c>
      <c r="C129" s="5"/>
      <c r="D129" s="8"/>
      <c r="E129" s="8"/>
      <c r="F129" s="45"/>
    </row>
    <row r="130" spans="1:6" ht="41.4">
      <c r="A130" s="3"/>
      <c r="B130" s="8" t="s">
        <v>123</v>
      </c>
      <c r="C130" s="5"/>
      <c r="D130" s="8"/>
      <c r="E130" s="8"/>
      <c r="F130" s="45"/>
    </row>
    <row r="131" spans="1:6">
      <c r="A131" s="3"/>
      <c r="B131" s="8" t="s">
        <v>76</v>
      </c>
      <c r="C131" s="5">
        <v>2</v>
      </c>
      <c r="D131" s="5" t="s">
        <v>11</v>
      </c>
      <c r="E131" s="46"/>
      <c r="F131" s="9">
        <f>C131*E131</f>
        <v>0</v>
      </c>
    </row>
    <row r="132" spans="1:6">
      <c r="A132" s="3"/>
      <c r="B132" s="45"/>
      <c r="C132" s="46"/>
      <c r="D132" s="45"/>
      <c r="E132" s="46"/>
      <c r="F132" s="45"/>
    </row>
    <row r="133" spans="1:6">
      <c r="A133" s="3" t="s">
        <v>124</v>
      </c>
      <c r="B133" s="4" t="s">
        <v>125</v>
      </c>
      <c r="C133" s="5"/>
      <c r="D133" s="8"/>
      <c r="E133" s="8"/>
      <c r="F133" s="45"/>
    </row>
    <row r="134" spans="1:6" ht="27.6">
      <c r="A134" s="3"/>
      <c r="B134" s="8" t="s">
        <v>126</v>
      </c>
      <c r="C134" s="5"/>
      <c r="D134" s="8"/>
      <c r="E134" s="8"/>
      <c r="F134" s="45"/>
    </row>
    <row r="135" spans="1:6">
      <c r="A135" s="3"/>
      <c r="B135" s="8" t="s">
        <v>127</v>
      </c>
      <c r="C135" s="5">
        <v>1</v>
      </c>
      <c r="D135" s="5" t="s">
        <v>11</v>
      </c>
      <c r="E135" s="46"/>
      <c r="F135" s="9">
        <f>C135*E135</f>
        <v>0</v>
      </c>
    </row>
    <row r="136" spans="1:6">
      <c r="A136" s="3"/>
      <c r="B136" s="8" t="s">
        <v>128</v>
      </c>
      <c r="C136" s="5">
        <v>1</v>
      </c>
      <c r="D136" s="5" t="s">
        <v>11</v>
      </c>
      <c r="E136" s="46"/>
      <c r="F136" s="9">
        <f>C136*E136</f>
        <v>0</v>
      </c>
    </row>
    <row r="137" spans="1:6">
      <c r="A137" s="3"/>
      <c r="B137" s="8" t="s">
        <v>129</v>
      </c>
      <c r="C137" s="5">
        <v>1</v>
      </c>
      <c r="D137" s="5" t="s">
        <v>11</v>
      </c>
      <c r="E137" s="46"/>
      <c r="F137" s="9">
        <f>C137*E137</f>
        <v>0</v>
      </c>
    </row>
    <row r="138" spans="1:6">
      <c r="A138" s="3"/>
      <c r="B138" s="46"/>
      <c r="C138" s="45"/>
      <c r="D138" s="46"/>
      <c r="E138" s="46"/>
      <c r="F138" s="45"/>
    </row>
    <row r="139" spans="1:6">
      <c r="A139" s="3" t="s">
        <v>130</v>
      </c>
      <c r="B139" s="4" t="s">
        <v>131</v>
      </c>
      <c r="C139" s="5"/>
      <c r="D139" s="8"/>
      <c r="E139" s="8"/>
      <c r="F139" s="45"/>
    </row>
    <row r="140" spans="1:6" ht="34.5" customHeight="1">
      <c r="A140" s="3"/>
      <c r="B140" s="8" t="s">
        <v>132</v>
      </c>
      <c r="C140" s="5"/>
      <c r="D140" s="8"/>
      <c r="E140" s="8"/>
      <c r="F140" s="45"/>
    </row>
    <row r="141" spans="1:6">
      <c r="A141" s="3"/>
      <c r="B141" s="8" t="s">
        <v>133</v>
      </c>
      <c r="C141" s="5">
        <v>1</v>
      </c>
      <c r="D141" s="5" t="s">
        <v>11</v>
      </c>
      <c r="E141" s="8"/>
      <c r="F141" s="9">
        <f>C141*E141</f>
        <v>0</v>
      </c>
    </row>
    <row r="142" spans="1:6">
      <c r="A142" s="3"/>
      <c r="B142" s="8" t="s">
        <v>134</v>
      </c>
      <c r="C142" s="5">
        <v>3</v>
      </c>
      <c r="D142" s="5" t="s">
        <v>11</v>
      </c>
      <c r="E142" s="8"/>
      <c r="F142" s="9">
        <f>C142*E142</f>
        <v>0</v>
      </c>
    </row>
    <row r="143" spans="1:6">
      <c r="A143" s="3"/>
      <c r="B143" s="8" t="s">
        <v>135</v>
      </c>
      <c r="C143" s="5">
        <v>1</v>
      </c>
      <c r="D143" s="5" t="s">
        <v>11</v>
      </c>
      <c r="E143" s="46"/>
      <c r="F143" s="9">
        <f>C143*E143</f>
        <v>0</v>
      </c>
    </row>
    <row r="144" spans="1:6">
      <c r="A144" s="3"/>
      <c r="B144" s="8"/>
      <c r="C144" s="5"/>
      <c r="D144" s="8"/>
      <c r="E144" s="46"/>
      <c r="F144" s="45"/>
    </row>
    <row r="145" spans="1:6">
      <c r="A145" s="3" t="s">
        <v>136</v>
      </c>
      <c r="B145" s="47" t="s">
        <v>137</v>
      </c>
      <c r="C145" s="5"/>
      <c r="D145" s="8"/>
      <c r="E145" s="45"/>
      <c r="F145" s="45"/>
    </row>
    <row r="146" spans="1:6" ht="33.75" customHeight="1">
      <c r="A146" s="3"/>
      <c r="B146" s="8" t="s">
        <v>138</v>
      </c>
      <c r="C146" s="5"/>
      <c r="D146" s="8"/>
      <c r="E146" s="45"/>
      <c r="F146" s="45"/>
    </row>
    <row r="147" spans="1:6">
      <c r="A147" s="3"/>
      <c r="B147" s="8" t="s">
        <v>24</v>
      </c>
      <c r="C147" s="5">
        <v>7</v>
      </c>
      <c r="D147" s="5" t="s">
        <v>11</v>
      </c>
      <c r="E147" s="46"/>
      <c r="F147" s="9">
        <f>C147*E147</f>
        <v>0</v>
      </c>
    </row>
    <row r="148" spans="1:6">
      <c r="A148" s="3"/>
      <c r="B148" s="8" t="s">
        <v>76</v>
      </c>
      <c r="C148" s="5">
        <v>6</v>
      </c>
      <c r="D148" s="5" t="s">
        <v>11</v>
      </c>
      <c r="E148" s="46"/>
      <c r="F148" s="9">
        <f>C148*E148</f>
        <v>0</v>
      </c>
    </row>
    <row r="149" spans="1:6">
      <c r="A149" s="3"/>
      <c r="B149" s="8" t="s">
        <v>115</v>
      </c>
      <c r="C149" s="5">
        <v>4</v>
      </c>
      <c r="D149" s="5" t="s">
        <v>11</v>
      </c>
      <c r="E149" s="46"/>
      <c r="F149" s="9">
        <f>C149*E149</f>
        <v>0</v>
      </c>
    </row>
    <row r="150" spans="1:6">
      <c r="A150" s="3"/>
      <c r="B150" s="8" t="s">
        <v>116</v>
      </c>
      <c r="C150" s="5">
        <v>1</v>
      </c>
      <c r="D150" s="5" t="s">
        <v>11</v>
      </c>
      <c r="E150" s="46"/>
      <c r="F150" s="9">
        <f>C150*E150</f>
        <v>0</v>
      </c>
    </row>
    <row r="151" spans="1:6">
      <c r="A151" s="3"/>
      <c r="B151" s="8"/>
      <c r="C151" s="5"/>
      <c r="D151" s="8"/>
      <c r="E151" s="45"/>
      <c r="F151" s="45"/>
    </row>
    <row r="152" spans="1:6">
      <c r="A152" s="3" t="s">
        <v>139</v>
      </c>
      <c r="B152" s="4" t="s">
        <v>140</v>
      </c>
      <c r="C152" s="5"/>
      <c r="D152" s="8"/>
      <c r="E152" s="45"/>
      <c r="F152" s="45"/>
    </row>
    <row r="153" spans="1:6" ht="47.25" customHeight="1">
      <c r="A153" s="3"/>
      <c r="B153" s="8" t="s">
        <v>141</v>
      </c>
      <c r="C153" s="5"/>
      <c r="D153" s="8"/>
      <c r="E153" s="45"/>
      <c r="F153" s="45"/>
    </row>
    <row r="154" spans="1:6">
      <c r="A154" s="3"/>
      <c r="B154" s="8" t="s">
        <v>24</v>
      </c>
      <c r="C154" s="5">
        <v>7</v>
      </c>
      <c r="D154" s="5" t="s">
        <v>11</v>
      </c>
      <c r="E154" s="46"/>
      <c r="F154" s="9">
        <f>C154*E154</f>
        <v>0</v>
      </c>
    </row>
    <row r="155" spans="1:6">
      <c r="A155" s="3"/>
      <c r="B155" s="8" t="s">
        <v>76</v>
      </c>
      <c r="C155" s="5">
        <v>6</v>
      </c>
      <c r="D155" s="5" t="s">
        <v>11</v>
      </c>
      <c r="E155" s="46"/>
      <c r="F155" s="9">
        <f>C155*E155</f>
        <v>0</v>
      </c>
    </row>
    <row r="156" spans="1:6">
      <c r="A156" s="3"/>
      <c r="B156" s="8" t="s">
        <v>115</v>
      </c>
      <c r="C156" s="5">
        <v>4</v>
      </c>
      <c r="D156" s="5" t="s">
        <v>11</v>
      </c>
      <c r="E156" s="46"/>
      <c r="F156" s="9">
        <f>C156*E156</f>
        <v>0</v>
      </c>
    </row>
    <row r="157" spans="1:6">
      <c r="A157" s="3"/>
      <c r="B157" s="8" t="s">
        <v>116</v>
      </c>
      <c r="C157" s="5">
        <v>1</v>
      </c>
      <c r="D157" s="5" t="s">
        <v>11</v>
      </c>
      <c r="E157" s="46"/>
      <c r="F157" s="9">
        <f>C157*E157</f>
        <v>0</v>
      </c>
    </row>
    <row r="158" spans="1:6">
      <c r="A158" s="3"/>
      <c r="B158" s="46"/>
      <c r="C158" s="45"/>
      <c r="D158" s="46"/>
      <c r="E158" s="46"/>
      <c r="F158" s="45"/>
    </row>
    <row r="159" spans="1:6">
      <c r="A159" s="3" t="s">
        <v>142</v>
      </c>
      <c r="B159" s="4" t="s">
        <v>143</v>
      </c>
      <c r="C159" s="5"/>
      <c r="D159" s="8"/>
      <c r="E159" s="45"/>
      <c r="F159" s="48"/>
    </row>
    <row r="160" spans="1:6" ht="41.4">
      <c r="A160" s="3"/>
      <c r="B160" s="8" t="s">
        <v>105</v>
      </c>
      <c r="C160" s="5"/>
      <c r="D160" s="6"/>
      <c r="E160" s="48"/>
      <c r="F160" s="45"/>
    </row>
    <row r="161" spans="1:6">
      <c r="A161" s="3"/>
      <c r="B161" s="8" t="s">
        <v>106</v>
      </c>
      <c r="C161" s="5">
        <v>5</v>
      </c>
      <c r="D161" s="5" t="s">
        <v>107</v>
      </c>
      <c r="E161" s="46"/>
      <c r="F161" s="9">
        <f>C161*E161</f>
        <v>0</v>
      </c>
    </row>
    <row r="162" spans="1:6">
      <c r="A162" s="3"/>
      <c r="B162" s="8" t="s">
        <v>144</v>
      </c>
      <c r="C162" s="5">
        <v>0.5</v>
      </c>
      <c r="D162" s="5" t="s">
        <v>107</v>
      </c>
      <c r="E162" s="46"/>
      <c r="F162" s="9">
        <f>C162*E162</f>
        <v>0</v>
      </c>
    </row>
    <row r="163" spans="1:6">
      <c r="A163" s="3"/>
      <c r="B163" s="46"/>
      <c r="C163" s="45"/>
      <c r="D163" s="46"/>
      <c r="E163" s="46"/>
      <c r="F163" s="45"/>
    </row>
    <row r="164" spans="1:6">
      <c r="A164" s="3" t="s">
        <v>145</v>
      </c>
      <c r="B164" s="4" t="s">
        <v>146</v>
      </c>
      <c r="C164" s="5"/>
      <c r="D164" s="8"/>
      <c r="E164" s="45"/>
      <c r="F164" s="45"/>
    </row>
    <row r="165" spans="1:6" ht="41.4">
      <c r="A165" s="3"/>
      <c r="B165" s="8" t="s">
        <v>114</v>
      </c>
      <c r="C165" s="5"/>
      <c r="D165" s="8"/>
      <c r="E165" s="45"/>
      <c r="F165" s="45"/>
    </row>
    <row r="166" spans="1:6">
      <c r="A166" s="3"/>
      <c r="B166" s="8" t="s">
        <v>24</v>
      </c>
      <c r="C166" s="5">
        <v>8</v>
      </c>
      <c r="D166" s="5" t="s">
        <v>11</v>
      </c>
      <c r="E166" s="46"/>
      <c r="F166" s="9">
        <f>C166*E166</f>
        <v>0</v>
      </c>
    </row>
    <row r="167" spans="1:6">
      <c r="A167" s="3"/>
      <c r="B167" s="8" t="s">
        <v>116</v>
      </c>
      <c r="C167" s="5">
        <v>2</v>
      </c>
      <c r="D167" s="5" t="s">
        <v>11</v>
      </c>
      <c r="E167" s="46"/>
      <c r="F167" s="9">
        <f>C167*E167</f>
        <v>0</v>
      </c>
    </row>
    <row r="168" spans="1:6">
      <c r="A168" s="3"/>
      <c r="B168" s="46"/>
      <c r="C168" s="45"/>
      <c r="D168" s="46"/>
      <c r="E168" s="46"/>
      <c r="F168" s="45"/>
    </row>
    <row r="169" spans="1:6">
      <c r="A169" s="3" t="s">
        <v>147</v>
      </c>
      <c r="B169" s="4" t="s">
        <v>148</v>
      </c>
      <c r="C169" s="5"/>
      <c r="D169" s="8"/>
      <c r="E169" s="45"/>
      <c r="F169" s="45"/>
    </row>
    <row r="170" spans="1:6" ht="41.4">
      <c r="A170" s="3"/>
      <c r="B170" s="8" t="s">
        <v>149</v>
      </c>
      <c r="C170" s="5"/>
      <c r="D170" s="8"/>
      <c r="E170" s="45"/>
      <c r="F170" s="45"/>
    </row>
    <row r="171" spans="1:6">
      <c r="A171" s="3"/>
      <c r="B171" s="8" t="s">
        <v>116</v>
      </c>
      <c r="C171" s="5">
        <v>1</v>
      </c>
      <c r="D171" s="5" t="s">
        <v>11</v>
      </c>
      <c r="E171" s="46"/>
      <c r="F171" s="9">
        <f>C171*E171</f>
        <v>0</v>
      </c>
    </row>
    <row r="172" spans="1:6">
      <c r="A172" s="3"/>
      <c r="B172" s="8"/>
      <c r="C172" s="5"/>
      <c r="D172" s="8"/>
      <c r="E172" s="45"/>
      <c r="F172" s="45"/>
    </row>
    <row r="173" spans="1:6">
      <c r="A173" s="3" t="s">
        <v>150</v>
      </c>
      <c r="B173" s="4" t="s">
        <v>151</v>
      </c>
      <c r="C173" s="5"/>
      <c r="D173" s="8"/>
      <c r="E173" s="45"/>
      <c r="F173" s="45"/>
    </row>
    <row r="174" spans="1:6" ht="41.4">
      <c r="A174" s="3"/>
      <c r="B174" s="8" t="s">
        <v>123</v>
      </c>
      <c r="C174" s="5"/>
      <c r="D174" s="8"/>
      <c r="E174" s="45"/>
      <c r="F174" s="45"/>
    </row>
    <row r="175" spans="1:6">
      <c r="A175" s="3"/>
      <c r="B175" s="8" t="s">
        <v>24</v>
      </c>
      <c r="C175" s="5">
        <v>3</v>
      </c>
      <c r="D175" s="5" t="s">
        <v>11</v>
      </c>
      <c r="E175" s="46"/>
      <c r="F175" s="9">
        <f>C175*E175</f>
        <v>0</v>
      </c>
    </row>
    <row r="176" spans="1:6">
      <c r="A176" s="3"/>
      <c r="B176" s="8" t="s">
        <v>117</v>
      </c>
      <c r="C176" s="5">
        <v>2</v>
      </c>
      <c r="D176" s="5" t="s">
        <v>11</v>
      </c>
      <c r="E176" s="46"/>
      <c r="F176" s="9">
        <f>C176*E176</f>
        <v>0</v>
      </c>
    </row>
    <row r="177" spans="1:6">
      <c r="A177" s="3"/>
      <c r="B177" s="8"/>
      <c r="C177" s="5"/>
      <c r="D177" s="5"/>
      <c r="E177" s="45"/>
      <c r="F177" s="45"/>
    </row>
    <row r="178" spans="1:6">
      <c r="A178" s="3" t="s">
        <v>152</v>
      </c>
      <c r="B178" s="4" t="s">
        <v>153</v>
      </c>
      <c r="C178" s="5"/>
      <c r="D178" s="8"/>
      <c r="E178" s="45"/>
      <c r="F178" s="45"/>
    </row>
    <row r="179" spans="1:6" ht="33.75" customHeight="1">
      <c r="A179" s="3"/>
      <c r="B179" s="8" t="s">
        <v>132</v>
      </c>
      <c r="C179" s="5"/>
      <c r="D179" s="8"/>
      <c r="E179" s="45"/>
      <c r="F179" s="45"/>
    </row>
    <row r="180" spans="1:6">
      <c r="A180" s="3"/>
      <c r="B180" s="8" t="s">
        <v>154</v>
      </c>
      <c r="C180" s="5">
        <v>1</v>
      </c>
      <c r="D180" s="5" t="s">
        <v>11</v>
      </c>
      <c r="E180" s="45"/>
      <c r="F180" s="9">
        <f>C180*E180</f>
        <v>0</v>
      </c>
    </row>
    <row r="181" spans="1:6">
      <c r="A181" s="3"/>
      <c r="B181" s="8" t="s">
        <v>155</v>
      </c>
      <c r="C181" s="176">
        <v>1</v>
      </c>
      <c r="D181" s="5" t="s">
        <v>11</v>
      </c>
      <c r="E181" s="45"/>
      <c r="F181" s="9">
        <f>C181*E181</f>
        <v>0</v>
      </c>
    </row>
    <row r="182" spans="1:6">
      <c r="A182" s="3"/>
      <c r="B182" s="8" t="s">
        <v>156</v>
      </c>
      <c r="C182" s="5">
        <v>2</v>
      </c>
      <c r="D182" s="5" t="s">
        <v>11</v>
      </c>
      <c r="E182" s="45"/>
      <c r="F182" s="9">
        <f>C182*E182</f>
        <v>0</v>
      </c>
    </row>
    <row r="183" spans="1:6">
      <c r="A183" s="3"/>
      <c r="B183" s="8"/>
      <c r="C183" s="5"/>
      <c r="D183" s="8"/>
      <c r="E183" s="45"/>
      <c r="F183" s="45"/>
    </row>
    <row r="184" spans="1:6">
      <c r="A184" s="3" t="s">
        <v>157</v>
      </c>
      <c r="B184" s="47" t="s">
        <v>158</v>
      </c>
      <c r="C184" s="5"/>
      <c r="D184" s="8"/>
      <c r="E184" s="45"/>
      <c r="F184" s="45"/>
    </row>
    <row r="185" spans="1:6" ht="34.5" customHeight="1">
      <c r="A185" s="3"/>
      <c r="B185" s="8" t="s">
        <v>138</v>
      </c>
      <c r="C185" s="5"/>
      <c r="D185" s="8"/>
      <c r="E185" s="45"/>
      <c r="F185" s="45"/>
    </row>
    <row r="186" spans="1:6">
      <c r="A186" s="3"/>
      <c r="B186" s="8" t="s">
        <v>159</v>
      </c>
      <c r="C186" s="176">
        <v>2</v>
      </c>
      <c r="D186" s="5" t="s">
        <v>11</v>
      </c>
      <c r="E186" s="46"/>
      <c r="F186" s="9">
        <f>C186*E186</f>
        <v>0</v>
      </c>
    </row>
    <row r="187" spans="1:6">
      <c r="A187" s="3"/>
      <c r="B187" s="8" t="s">
        <v>24</v>
      </c>
      <c r="C187" s="5">
        <v>12</v>
      </c>
      <c r="D187" s="5" t="s">
        <v>11</v>
      </c>
      <c r="E187" s="46"/>
      <c r="F187" s="9">
        <f>C187*E187</f>
        <v>0</v>
      </c>
    </row>
    <row r="188" spans="1:6">
      <c r="A188" s="3"/>
      <c r="B188" s="8" t="s">
        <v>76</v>
      </c>
      <c r="C188" s="5">
        <v>2</v>
      </c>
      <c r="D188" s="5" t="s">
        <v>11</v>
      </c>
      <c r="E188" s="46"/>
      <c r="F188" s="9">
        <f>C188*E188</f>
        <v>0</v>
      </c>
    </row>
    <row r="189" spans="1:6">
      <c r="A189" s="3"/>
      <c r="B189" s="3"/>
      <c r="C189" s="8"/>
      <c r="D189" s="3"/>
      <c r="E189" s="46"/>
      <c r="F189" s="48"/>
    </row>
    <row r="190" spans="1:6">
      <c r="A190" s="3" t="s">
        <v>160</v>
      </c>
      <c r="B190" s="4" t="s">
        <v>161</v>
      </c>
      <c r="C190" s="8"/>
      <c r="D190" s="8"/>
      <c r="E190" s="45"/>
      <c r="F190" s="48"/>
    </row>
    <row r="191" spans="1:6" ht="46.5" customHeight="1">
      <c r="A191" s="3"/>
      <c r="B191" s="8" t="s">
        <v>141</v>
      </c>
      <c r="C191" s="5"/>
      <c r="D191" s="6"/>
      <c r="E191" s="48"/>
      <c r="F191" s="48"/>
    </row>
    <row r="192" spans="1:6">
      <c r="A192" s="3"/>
      <c r="B192" s="8" t="s">
        <v>159</v>
      </c>
      <c r="C192" s="176">
        <v>2</v>
      </c>
      <c r="D192" s="6" t="s">
        <v>11</v>
      </c>
      <c r="E192" s="48"/>
      <c r="F192" s="9">
        <f>C192*E192</f>
        <v>0</v>
      </c>
    </row>
    <row r="193" spans="1:6">
      <c r="A193" s="3"/>
      <c r="B193" s="8" t="s">
        <v>24</v>
      </c>
      <c r="C193" s="5">
        <v>12</v>
      </c>
      <c r="D193" s="6" t="s">
        <v>11</v>
      </c>
      <c r="E193" s="48"/>
      <c r="F193" s="9">
        <f>C193*E193</f>
        <v>0</v>
      </c>
    </row>
    <row r="194" spans="1:6">
      <c r="A194" s="3"/>
      <c r="B194" s="8" t="s">
        <v>76</v>
      </c>
      <c r="C194" s="5">
        <v>2</v>
      </c>
      <c r="D194" s="6" t="s">
        <v>11</v>
      </c>
      <c r="E194" s="48"/>
      <c r="F194" s="9">
        <f>C194*E194</f>
        <v>0</v>
      </c>
    </row>
    <row r="195" spans="1:6">
      <c r="A195" s="3"/>
      <c r="B195" s="46"/>
      <c r="C195" s="45"/>
      <c r="D195" s="46"/>
      <c r="E195" s="46"/>
      <c r="F195" s="45"/>
    </row>
    <row r="196" spans="1:6">
      <c r="A196" s="49" t="s">
        <v>162</v>
      </c>
      <c r="B196" s="50" t="s">
        <v>163</v>
      </c>
      <c r="C196" s="45"/>
      <c r="D196" s="46"/>
      <c r="E196" s="46"/>
      <c r="F196" s="45"/>
    </row>
    <row r="197" spans="1:6" ht="35.25" customHeight="1">
      <c r="A197" s="49"/>
      <c r="B197" s="51" t="s">
        <v>164</v>
      </c>
      <c r="C197" s="45"/>
      <c r="D197" s="46"/>
      <c r="E197" s="46"/>
      <c r="F197" s="45"/>
    </row>
    <row r="198" spans="1:6">
      <c r="A198" s="3"/>
      <c r="B198" s="8" t="s">
        <v>24</v>
      </c>
      <c r="C198" s="5">
        <v>0.2</v>
      </c>
      <c r="D198" s="6" t="s">
        <v>107</v>
      </c>
      <c r="E198" s="46"/>
      <c r="F198" s="9">
        <f>C198*E198</f>
        <v>0</v>
      </c>
    </row>
    <row r="199" spans="1:6">
      <c r="A199" s="3"/>
      <c r="B199" s="8" t="s">
        <v>76</v>
      </c>
      <c r="C199" s="5">
        <v>1.2</v>
      </c>
      <c r="D199" s="6" t="s">
        <v>107</v>
      </c>
      <c r="E199" s="46"/>
      <c r="F199" s="9">
        <f>C199*E199</f>
        <v>0</v>
      </c>
    </row>
    <row r="200" spans="1:6">
      <c r="A200" s="3"/>
      <c r="B200" s="46"/>
      <c r="C200" s="45"/>
      <c r="D200" s="46"/>
      <c r="E200" s="46"/>
      <c r="F200" s="45"/>
    </row>
    <row r="201" spans="1:6">
      <c r="A201" s="49" t="s">
        <v>165</v>
      </c>
      <c r="B201" s="50" t="s">
        <v>166</v>
      </c>
      <c r="C201" s="52"/>
      <c r="D201" s="46"/>
      <c r="E201" s="46"/>
      <c r="F201" s="45"/>
    </row>
    <row r="202" spans="1:6" ht="31.5" customHeight="1">
      <c r="A202" s="49"/>
      <c r="B202" s="51" t="s">
        <v>167</v>
      </c>
      <c r="C202" s="52"/>
      <c r="D202" s="46"/>
      <c r="E202" s="46"/>
      <c r="F202" s="45"/>
    </row>
    <row r="203" spans="1:6">
      <c r="A203" s="49"/>
      <c r="B203" s="8" t="s">
        <v>24</v>
      </c>
      <c r="C203" s="5">
        <v>2</v>
      </c>
      <c r="D203" s="6" t="s">
        <v>11</v>
      </c>
      <c r="E203" s="46"/>
      <c r="F203" s="9">
        <f>C203*E203</f>
        <v>0</v>
      </c>
    </row>
    <row r="204" spans="1:6">
      <c r="A204" s="3"/>
      <c r="B204" s="8" t="s">
        <v>76</v>
      </c>
      <c r="C204" s="5">
        <v>2</v>
      </c>
      <c r="D204" s="6" t="s">
        <v>11</v>
      </c>
      <c r="E204" s="46"/>
      <c r="F204" s="9">
        <f>C204*E204</f>
        <v>0</v>
      </c>
    </row>
    <row r="205" spans="1:6">
      <c r="A205" s="3"/>
      <c r="B205" s="8" t="s">
        <v>74</v>
      </c>
      <c r="C205" s="5">
        <v>1</v>
      </c>
      <c r="D205" s="6" t="s">
        <v>11</v>
      </c>
      <c r="E205" s="46"/>
      <c r="F205" s="9">
        <f>C205*E205</f>
        <v>0</v>
      </c>
    </row>
    <row r="206" spans="1:6">
      <c r="A206" s="3"/>
      <c r="B206" s="46"/>
      <c r="C206" s="45"/>
      <c r="D206" s="46"/>
      <c r="E206" s="46"/>
      <c r="F206" s="45"/>
    </row>
    <row r="207" spans="1:6">
      <c r="A207" s="49" t="s">
        <v>168</v>
      </c>
      <c r="B207" s="50" t="s">
        <v>169</v>
      </c>
      <c r="C207" s="45"/>
      <c r="D207" s="46"/>
      <c r="E207" s="46"/>
      <c r="F207" s="45"/>
    </row>
    <row r="208" spans="1:6" ht="27.6">
      <c r="A208" s="49"/>
      <c r="B208" s="51" t="s">
        <v>170</v>
      </c>
      <c r="C208" s="45"/>
      <c r="D208" s="46"/>
      <c r="E208" s="46"/>
      <c r="F208" s="45"/>
    </row>
    <row r="209" spans="1:6">
      <c r="A209" s="3"/>
      <c r="B209" s="8" t="s">
        <v>76</v>
      </c>
      <c r="C209" s="5">
        <v>6</v>
      </c>
      <c r="D209" s="6" t="s">
        <v>11</v>
      </c>
      <c r="E209" s="46"/>
      <c r="F209" s="9">
        <f>C209*E209</f>
        <v>0</v>
      </c>
    </row>
    <row r="210" spans="1:6">
      <c r="A210" s="3"/>
      <c r="B210" s="8" t="s">
        <v>24</v>
      </c>
      <c r="C210" s="5">
        <v>2</v>
      </c>
      <c r="D210" s="6" t="s">
        <v>11</v>
      </c>
      <c r="E210" s="46"/>
      <c r="F210" s="9">
        <f>C210*E210</f>
        <v>0</v>
      </c>
    </row>
    <row r="211" spans="1:6">
      <c r="A211" s="3"/>
      <c r="B211" s="46"/>
      <c r="C211" s="45"/>
      <c r="D211" s="46"/>
      <c r="E211" s="46"/>
      <c r="F211" s="45"/>
    </row>
    <row r="212" spans="1:6">
      <c r="A212" s="49" t="s">
        <v>171</v>
      </c>
      <c r="B212" s="50" t="s">
        <v>172</v>
      </c>
      <c r="C212" s="45"/>
      <c r="D212" s="46"/>
      <c r="E212" s="46"/>
      <c r="F212" s="45"/>
    </row>
    <row r="213" spans="1:6" ht="27.6">
      <c r="A213" s="49"/>
      <c r="B213" s="51" t="s">
        <v>173</v>
      </c>
      <c r="C213" s="45"/>
      <c r="D213" s="46"/>
      <c r="E213" s="46"/>
      <c r="F213" s="45"/>
    </row>
    <row r="214" spans="1:6">
      <c r="A214" s="3"/>
      <c r="B214" s="8" t="s">
        <v>174</v>
      </c>
      <c r="C214" s="5">
        <v>1</v>
      </c>
      <c r="D214" s="6" t="s">
        <v>11</v>
      </c>
      <c r="E214" s="46"/>
      <c r="F214" s="9">
        <f>C214*E214</f>
        <v>0</v>
      </c>
    </row>
    <row r="215" spans="1:6">
      <c r="A215" s="3"/>
      <c r="B215" s="46"/>
      <c r="C215" s="45"/>
      <c r="D215" s="46"/>
      <c r="E215" s="46"/>
      <c r="F215" s="45"/>
    </row>
    <row r="216" spans="1:6">
      <c r="A216" s="49" t="s">
        <v>175</v>
      </c>
      <c r="B216" s="50" t="s">
        <v>176</v>
      </c>
      <c r="C216" s="45"/>
      <c r="D216" s="46"/>
      <c r="E216" s="46"/>
      <c r="F216" s="45"/>
    </row>
    <row r="217" spans="1:6" ht="34.5" customHeight="1">
      <c r="A217" s="49"/>
      <c r="B217" s="51" t="s">
        <v>177</v>
      </c>
      <c r="C217" s="45"/>
      <c r="D217" s="46"/>
      <c r="E217" s="46"/>
      <c r="F217" s="45"/>
    </row>
    <row r="218" spans="1:6">
      <c r="A218" s="3"/>
      <c r="B218" s="8" t="s">
        <v>76</v>
      </c>
      <c r="C218" s="5">
        <v>4</v>
      </c>
      <c r="D218" s="6" t="s">
        <v>11</v>
      </c>
      <c r="E218" s="46"/>
      <c r="F218" s="9">
        <f>C218*E218</f>
        <v>0</v>
      </c>
    </row>
    <row r="219" spans="1:6">
      <c r="A219" s="3"/>
      <c r="B219" s="46"/>
      <c r="C219" s="45"/>
      <c r="D219" s="46"/>
      <c r="E219" s="46"/>
      <c r="F219" s="45"/>
    </row>
    <row r="220" spans="1:6">
      <c r="A220" s="3" t="s">
        <v>178</v>
      </c>
      <c r="B220" s="4" t="s">
        <v>179</v>
      </c>
      <c r="C220" s="5"/>
      <c r="D220" s="8"/>
      <c r="E220" s="45"/>
      <c r="F220" s="45"/>
    </row>
    <row r="221" spans="1:6" ht="21.75" customHeight="1">
      <c r="A221" s="3"/>
      <c r="B221" s="8" t="s">
        <v>180</v>
      </c>
      <c r="C221" s="5"/>
      <c r="D221" s="8"/>
      <c r="E221" s="45"/>
      <c r="F221" s="45"/>
    </row>
    <row r="222" spans="1:6">
      <c r="A222" s="3"/>
      <c r="B222" s="8" t="s">
        <v>24</v>
      </c>
      <c r="C222" s="5">
        <v>2</v>
      </c>
      <c r="D222" s="5" t="s">
        <v>11</v>
      </c>
      <c r="E222" s="45"/>
      <c r="F222" s="9">
        <f>C222*E222</f>
        <v>0</v>
      </c>
    </row>
    <row r="223" spans="1:6">
      <c r="A223" s="3"/>
      <c r="B223" s="8" t="s">
        <v>76</v>
      </c>
      <c r="C223" s="5">
        <v>8</v>
      </c>
      <c r="D223" s="5" t="s">
        <v>11</v>
      </c>
      <c r="E223" s="45"/>
      <c r="F223" s="9">
        <f>C223*E223</f>
        <v>0</v>
      </c>
    </row>
    <row r="224" spans="1:6">
      <c r="A224" s="3"/>
      <c r="B224" s="8" t="s">
        <v>75</v>
      </c>
      <c r="C224" s="5">
        <v>4</v>
      </c>
      <c r="D224" s="5" t="s">
        <v>11</v>
      </c>
      <c r="E224" s="45"/>
      <c r="F224" s="9">
        <f>C224*E224</f>
        <v>0</v>
      </c>
    </row>
    <row r="225" spans="1:6" ht="14.25" customHeight="1">
      <c r="A225" s="3"/>
      <c r="B225" s="8" t="s">
        <v>116</v>
      </c>
      <c r="C225" s="5">
        <v>1</v>
      </c>
      <c r="D225" s="5" t="s">
        <v>11</v>
      </c>
      <c r="E225" s="45"/>
      <c r="F225" s="9">
        <f>C225*E225</f>
        <v>0</v>
      </c>
    </row>
    <row r="226" spans="1:6">
      <c r="A226" s="3"/>
      <c r="B226" s="8" t="s">
        <v>74</v>
      </c>
      <c r="C226" s="5">
        <v>2</v>
      </c>
      <c r="D226" s="5" t="s">
        <v>11</v>
      </c>
      <c r="E226" s="45"/>
      <c r="F226" s="9">
        <f>C226*E226</f>
        <v>0</v>
      </c>
    </row>
    <row r="227" spans="1:6">
      <c r="A227" s="4"/>
      <c r="B227" s="4"/>
      <c r="C227" s="4"/>
      <c r="D227" s="4"/>
      <c r="E227" s="4"/>
      <c r="F227" s="4"/>
    </row>
    <row r="228" spans="1:6">
      <c r="A228" s="3" t="s">
        <v>181</v>
      </c>
      <c r="B228" s="4" t="s">
        <v>182</v>
      </c>
      <c r="C228" s="5"/>
      <c r="D228" s="8"/>
      <c r="E228" s="45"/>
      <c r="F228" s="45"/>
    </row>
    <row r="229" spans="1:6" ht="37.5" customHeight="1">
      <c r="A229" s="3"/>
      <c r="B229" s="8" t="s">
        <v>183</v>
      </c>
      <c r="C229" s="5"/>
      <c r="D229" s="8"/>
      <c r="E229" s="45"/>
      <c r="F229" s="45"/>
    </row>
    <row r="230" spans="1:6">
      <c r="A230" s="3"/>
      <c r="B230" s="8" t="s">
        <v>24</v>
      </c>
      <c r="C230" s="5">
        <v>2</v>
      </c>
      <c r="D230" s="5" t="s">
        <v>11</v>
      </c>
      <c r="E230" s="45"/>
      <c r="F230" s="9">
        <f>C230*E230</f>
        <v>0</v>
      </c>
    </row>
    <row r="231" spans="1:6">
      <c r="A231" s="3"/>
      <c r="B231" s="8" t="s">
        <v>76</v>
      </c>
      <c r="C231" s="5">
        <v>8</v>
      </c>
      <c r="D231" s="5" t="s">
        <v>11</v>
      </c>
      <c r="E231" s="46"/>
      <c r="F231" s="9">
        <f>C231*E231</f>
        <v>0</v>
      </c>
    </row>
    <row r="232" spans="1:6">
      <c r="A232" s="3"/>
      <c r="B232" s="8" t="s">
        <v>75</v>
      </c>
      <c r="C232" s="5">
        <v>4</v>
      </c>
      <c r="D232" s="5" t="s">
        <v>11</v>
      </c>
      <c r="E232" s="46"/>
      <c r="F232" s="9">
        <f>C232*E232</f>
        <v>0</v>
      </c>
    </row>
    <row r="233" spans="1:6">
      <c r="A233" s="3"/>
      <c r="B233" s="8" t="s">
        <v>116</v>
      </c>
      <c r="C233" s="5">
        <v>2</v>
      </c>
      <c r="D233" s="5" t="s">
        <v>11</v>
      </c>
      <c r="E233" s="46"/>
      <c r="F233" s="9">
        <f>C233*E233</f>
        <v>0</v>
      </c>
    </row>
    <row r="234" spans="1:6">
      <c r="A234" s="3"/>
      <c r="B234" s="8" t="s">
        <v>74</v>
      </c>
      <c r="C234" s="5">
        <v>2</v>
      </c>
      <c r="D234" s="5" t="s">
        <v>11</v>
      </c>
      <c r="E234" s="46"/>
      <c r="F234" s="9">
        <f>C234*E234</f>
        <v>0</v>
      </c>
    </row>
    <row r="235" spans="1:6">
      <c r="A235" s="3"/>
      <c r="B235" s="53"/>
      <c r="C235" s="5"/>
      <c r="D235" s="8"/>
      <c r="E235" s="45"/>
      <c r="F235" s="45"/>
    </row>
    <row r="236" spans="1:6">
      <c r="A236" s="3" t="s">
        <v>184</v>
      </c>
      <c r="B236" s="175" t="s">
        <v>443</v>
      </c>
      <c r="C236" s="5"/>
      <c r="D236" s="8"/>
      <c r="E236" s="45"/>
      <c r="F236" s="45"/>
    </row>
    <row r="237" spans="1:6" ht="24.75" customHeight="1">
      <c r="A237" s="3"/>
      <c r="B237" s="179" t="s">
        <v>444</v>
      </c>
      <c r="C237" s="5"/>
      <c r="D237" s="8"/>
      <c r="E237" s="45"/>
      <c r="F237" s="45"/>
    </row>
    <row r="238" spans="1:6">
      <c r="A238" s="3"/>
      <c r="B238" s="8" t="s">
        <v>159</v>
      </c>
      <c r="C238" s="176">
        <v>2</v>
      </c>
      <c r="D238" s="5" t="s">
        <v>11</v>
      </c>
      <c r="E238" s="46"/>
      <c r="F238" s="9">
        <f>C238*E238</f>
        <v>0</v>
      </c>
    </row>
    <row r="239" spans="1:6">
      <c r="A239" s="3"/>
      <c r="B239" s="8" t="s">
        <v>24</v>
      </c>
      <c r="C239" s="5">
        <v>3</v>
      </c>
      <c r="D239" s="5" t="s">
        <v>11</v>
      </c>
      <c r="E239" s="46"/>
      <c r="F239" s="9">
        <f>C239*E239</f>
        <v>0</v>
      </c>
    </row>
    <row r="240" spans="1:6">
      <c r="A240" s="3"/>
      <c r="B240" s="8" t="s">
        <v>76</v>
      </c>
      <c r="C240" s="5">
        <v>12</v>
      </c>
      <c r="D240" s="5" t="s">
        <v>11</v>
      </c>
      <c r="E240" s="46"/>
      <c r="F240" s="9">
        <f>C240*E240</f>
        <v>0</v>
      </c>
    </row>
    <row r="241" spans="1:6">
      <c r="A241" s="3"/>
      <c r="B241" s="8" t="s">
        <v>115</v>
      </c>
      <c r="C241" s="5">
        <v>3</v>
      </c>
      <c r="D241" s="5" t="s">
        <v>11</v>
      </c>
      <c r="E241" s="46"/>
      <c r="F241" s="9">
        <f>C241*E241</f>
        <v>0</v>
      </c>
    </row>
    <row r="242" spans="1:6">
      <c r="A242" s="3"/>
      <c r="B242" s="8" t="s">
        <v>116</v>
      </c>
      <c r="C242" s="5">
        <v>2</v>
      </c>
      <c r="D242" s="5" t="s">
        <v>11</v>
      </c>
      <c r="E242" s="46"/>
      <c r="F242" s="9">
        <f>C242*E242</f>
        <v>0</v>
      </c>
    </row>
    <row r="243" spans="1:6">
      <c r="A243" s="3"/>
      <c r="B243" s="8"/>
      <c r="C243" s="5"/>
      <c r="D243" s="8"/>
      <c r="E243" s="45"/>
      <c r="F243" s="45"/>
    </row>
    <row r="244" spans="1:6">
      <c r="A244" s="3" t="s">
        <v>185</v>
      </c>
      <c r="B244" s="4" t="s">
        <v>186</v>
      </c>
      <c r="C244" s="5"/>
      <c r="D244" s="8"/>
      <c r="E244" s="45"/>
      <c r="F244" s="45"/>
    </row>
    <row r="245" spans="1:6" ht="20.25" customHeight="1">
      <c r="A245" s="3"/>
      <c r="B245" s="8" t="s">
        <v>187</v>
      </c>
      <c r="C245" s="5"/>
      <c r="D245" s="8"/>
      <c r="E245" s="45"/>
      <c r="F245" s="45"/>
    </row>
    <row r="246" spans="1:6">
      <c r="A246" s="3"/>
      <c r="B246" s="8" t="s">
        <v>188</v>
      </c>
      <c r="C246" s="5">
        <v>5.8</v>
      </c>
      <c r="D246" s="5" t="s">
        <v>107</v>
      </c>
      <c r="E246" s="45"/>
      <c r="F246" s="9">
        <f>C246*E246</f>
        <v>0</v>
      </c>
    </row>
    <row r="247" spans="1:6">
      <c r="A247" s="3"/>
      <c r="B247" s="8" t="s">
        <v>189</v>
      </c>
      <c r="C247" s="5">
        <v>7.4</v>
      </c>
      <c r="D247" s="5" t="s">
        <v>107</v>
      </c>
      <c r="E247" s="45"/>
      <c r="F247" s="9">
        <f>C247*E247</f>
        <v>0</v>
      </c>
    </row>
    <row r="248" spans="1:6">
      <c r="A248" s="3"/>
      <c r="B248" s="8" t="s">
        <v>190</v>
      </c>
      <c r="C248" s="5">
        <v>0.4</v>
      </c>
      <c r="D248" s="5" t="s">
        <v>107</v>
      </c>
      <c r="E248" s="45"/>
      <c r="F248" s="9">
        <f>C248*E248</f>
        <v>0</v>
      </c>
    </row>
    <row r="249" spans="1:6">
      <c r="A249" s="3"/>
      <c r="B249" s="8"/>
      <c r="C249" s="5"/>
      <c r="D249" s="8"/>
      <c r="E249" s="45"/>
      <c r="F249" s="45"/>
    </row>
    <row r="250" spans="1:6">
      <c r="A250" s="3" t="s">
        <v>191</v>
      </c>
      <c r="B250" s="4" t="s">
        <v>192</v>
      </c>
      <c r="C250" s="5"/>
      <c r="D250" s="8"/>
      <c r="E250" s="45"/>
      <c r="F250" s="45"/>
    </row>
    <row r="251" spans="1:6" ht="18.75" customHeight="1">
      <c r="A251" s="3"/>
      <c r="B251" s="8" t="s">
        <v>193</v>
      </c>
      <c r="C251" s="5"/>
      <c r="D251" s="8"/>
      <c r="E251" s="45"/>
      <c r="F251" s="45"/>
    </row>
    <row r="252" spans="1:6">
      <c r="A252" s="3"/>
      <c r="E252" s="45"/>
      <c r="F252" s="45"/>
    </row>
    <row r="253" spans="1:6">
      <c r="A253" s="3"/>
      <c r="B253" s="8" t="s">
        <v>188</v>
      </c>
      <c r="C253" s="5">
        <v>5</v>
      </c>
      <c r="D253" s="5" t="s">
        <v>11</v>
      </c>
      <c r="E253" s="45"/>
      <c r="F253" s="9">
        <f>C253*E253</f>
        <v>0</v>
      </c>
    </row>
    <row r="254" spans="1:6">
      <c r="A254" s="3"/>
      <c r="B254" s="8" t="s">
        <v>189</v>
      </c>
      <c r="C254" s="5">
        <v>6</v>
      </c>
      <c r="D254" s="5" t="s">
        <v>11</v>
      </c>
      <c r="E254" s="45"/>
      <c r="F254" s="9">
        <f>C254*E254</f>
        <v>0</v>
      </c>
    </row>
    <row r="255" spans="1:6">
      <c r="A255" s="3"/>
      <c r="B255" s="8" t="s">
        <v>194</v>
      </c>
      <c r="C255" s="5">
        <v>3</v>
      </c>
      <c r="D255" s="5" t="s">
        <v>11</v>
      </c>
      <c r="E255" s="45"/>
      <c r="F255" s="9">
        <f>C255*E255</f>
        <v>0</v>
      </c>
    </row>
    <row r="256" spans="1:6">
      <c r="A256" s="3"/>
      <c r="B256" s="8" t="s">
        <v>195</v>
      </c>
      <c r="C256" s="5">
        <v>2</v>
      </c>
      <c r="D256" s="5" t="s">
        <v>11</v>
      </c>
      <c r="E256" s="45"/>
      <c r="F256" s="9">
        <f>C256*E256</f>
        <v>0</v>
      </c>
    </row>
    <row r="257" spans="1:6">
      <c r="A257" s="3"/>
      <c r="B257" s="8" t="s">
        <v>190</v>
      </c>
      <c r="C257" s="5">
        <v>2</v>
      </c>
      <c r="D257" s="5" t="s">
        <v>11</v>
      </c>
      <c r="E257" s="45"/>
      <c r="F257" s="9">
        <f>C257*E257</f>
        <v>0</v>
      </c>
    </row>
    <row r="258" spans="1:6">
      <c r="A258" s="3"/>
      <c r="B258" s="8"/>
      <c r="C258" s="8"/>
      <c r="D258" s="8"/>
      <c r="E258" s="45"/>
      <c r="F258" s="45"/>
    </row>
    <row r="259" spans="1:6">
      <c r="A259" s="3" t="s">
        <v>196</v>
      </c>
      <c r="B259" s="4" t="s">
        <v>197</v>
      </c>
      <c r="C259" s="5"/>
      <c r="D259" s="8"/>
      <c r="E259" s="45"/>
      <c r="F259" s="45"/>
    </row>
    <row r="260" spans="1:6" ht="24" customHeight="1">
      <c r="A260" s="3"/>
      <c r="B260" s="8" t="s">
        <v>198</v>
      </c>
      <c r="C260" s="5"/>
      <c r="D260" s="8"/>
      <c r="E260" s="45"/>
      <c r="F260" s="45"/>
    </row>
    <row r="261" spans="1:6">
      <c r="A261" s="3"/>
      <c r="B261" s="8" t="s">
        <v>188</v>
      </c>
      <c r="C261" s="5">
        <v>5</v>
      </c>
      <c r="D261" s="5" t="s">
        <v>11</v>
      </c>
      <c r="E261" s="45"/>
      <c r="F261" s="9">
        <f>C261*E261</f>
        <v>0</v>
      </c>
    </row>
    <row r="262" spans="1:6">
      <c r="A262" s="3"/>
      <c r="B262" s="8" t="s">
        <v>189</v>
      </c>
      <c r="C262" s="5">
        <v>4</v>
      </c>
      <c r="D262" s="5" t="s">
        <v>11</v>
      </c>
      <c r="E262" s="45"/>
      <c r="F262" s="9">
        <f>C262*E262</f>
        <v>0</v>
      </c>
    </row>
    <row r="263" spans="1:6">
      <c r="A263" s="3"/>
      <c r="B263" s="8"/>
      <c r="C263" s="5"/>
      <c r="D263" s="8"/>
      <c r="E263" s="45"/>
      <c r="F263" s="45"/>
    </row>
    <row r="264" spans="1:6">
      <c r="A264" s="3" t="s">
        <v>199</v>
      </c>
      <c r="B264" s="4" t="s">
        <v>200</v>
      </c>
      <c r="C264" s="5"/>
      <c r="D264" s="8"/>
      <c r="E264" s="45"/>
      <c r="F264" s="45"/>
    </row>
    <row r="265" spans="1:6" ht="24" customHeight="1">
      <c r="A265" s="3"/>
      <c r="B265" s="8" t="s">
        <v>201</v>
      </c>
      <c r="C265" s="5"/>
      <c r="D265" s="8"/>
      <c r="E265" s="45"/>
      <c r="F265" s="45"/>
    </row>
    <row r="266" spans="1:6">
      <c r="A266" s="3"/>
      <c r="B266" s="8" t="s">
        <v>189</v>
      </c>
      <c r="C266" s="5">
        <v>3</v>
      </c>
      <c r="D266" s="5" t="s">
        <v>11</v>
      </c>
      <c r="E266" s="45"/>
      <c r="F266" s="9">
        <f>C266*E266</f>
        <v>0</v>
      </c>
    </row>
    <row r="267" spans="1:6">
      <c r="A267" s="3"/>
      <c r="B267" s="8" t="s">
        <v>188</v>
      </c>
      <c r="C267" s="5">
        <v>2</v>
      </c>
      <c r="D267" s="5" t="s">
        <v>11</v>
      </c>
      <c r="E267" s="45"/>
      <c r="F267" s="9">
        <f>C267*E267</f>
        <v>0</v>
      </c>
    </row>
    <row r="268" spans="1:6">
      <c r="A268" s="3"/>
      <c r="B268" s="8"/>
      <c r="C268" s="5"/>
      <c r="D268" s="8"/>
      <c r="E268" s="45"/>
      <c r="F268" s="45"/>
    </row>
    <row r="269" spans="1:6">
      <c r="A269" s="3" t="s">
        <v>202</v>
      </c>
      <c r="B269" s="4" t="s">
        <v>203</v>
      </c>
      <c r="C269" s="5"/>
      <c r="D269" s="8"/>
      <c r="E269" s="45"/>
      <c r="F269" s="45"/>
    </row>
    <row r="270" spans="1:6" ht="22.5" customHeight="1">
      <c r="A270" s="3"/>
      <c r="B270" s="8" t="s">
        <v>204</v>
      </c>
      <c r="C270" s="5"/>
      <c r="D270" s="8"/>
      <c r="E270" s="45"/>
      <c r="F270" s="45"/>
    </row>
    <row r="271" spans="1:6">
      <c r="A271" s="3"/>
      <c r="B271" s="8" t="s">
        <v>189</v>
      </c>
      <c r="C271" s="5">
        <v>1</v>
      </c>
      <c r="D271" s="5" t="s">
        <v>11</v>
      </c>
      <c r="E271" s="45"/>
      <c r="F271" s="9">
        <f>C271*E271</f>
        <v>0</v>
      </c>
    </row>
    <row r="272" spans="1:6">
      <c r="A272" s="3"/>
      <c r="B272" s="8" t="s">
        <v>188</v>
      </c>
      <c r="C272" s="5">
        <v>1</v>
      </c>
      <c r="D272" s="5" t="s">
        <v>11</v>
      </c>
      <c r="E272" s="45"/>
      <c r="F272" s="9">
        <f>C272*E272</f>
        <v>0</v>
      </c>
    </row>
    <row r="273" spans="1:6">
      <c r="A273" s="3"/>
      <c r="B273" s="8"/>
      <c r="C273" s="5"/>
      <c r="D273" s="8"/>
      <c r="E273" s="45"/>
      <c r="F273" s="45"/>
    </row>
    <row r="274" spans="1:6">
      <c r="A274" s="3" t="s">
        <v>205</v>
      </c>
      <c r="B274" s="4" t="s">
        <v>206</v>
      </c>
      <c r="C274" s="5"/>
      <c r="D274" s="8"/>
      <c r="E274" s="45"/>
      <c r="F274" s="45"/>
    </row>
    <row r="275" spans="1:6" ht="60" customHeight="1">
      <c r="A275" s="3"/>
      <c r="B275" s="8" t="s">
        <v>207</v>
      </c>
      <c r="C275" s="5">
        <v>1</v>
      </c>
      <c r="D275" s="5" t="s">
        <v>13</v>
      </c>
      <c r="E275" s="45"/>
      <c r="F275" s="9">
        <f>C275*E275</f>
        <v>0</v>
      </c>
    </row>
    <row r="276" spans="1:6">
      <c r="A276" s="3"/>
      <c r="B276" s="8"/>
      <c r="C276" s="5"/>
      <c r="D276" s="8"/>
      <c r="E276" s="45"/>
      <c r="F276" s="45"/>
    </row>
    <row r="277" spans="1:6">
      <c r="A277" s="3" t="s">
        <v>208</v>
      </c>
      <c r="B277" s="4" t="s">
        <v>209</v>
      </c>
      <c r="C277" s="5"/>
      <c r="D277" s="8"/>
      <c r="E277" s="45"/>
      <c r="F277" s="45"/>
    </row>
    <row r="278" spans="1:6" ht="49.5" customHeight="1">
      <c r="A278" s="3"/>
      <c r="B278" s="8" t="s">
        <v>210</v>
      </c>
      <c r="C278" s="5">
        <v>1</v>
      </c>
      <c r="D278" s="5" t="s">
        <v>13</v>
      </c>
      <c r="E278" s="46"/>
      <c r="F278" s="9">
        <f>C278*E278</f>
        <v>0</v>
      </c>
    </row>
    <row r="279" spans="1:6">
      <c r="A279" s="3"/>
      <c r="B279" s="8"/>
      <c r="C279" s="5"/>
      <c r="D279" s="5"/>
      <c r="E279" s="46"/>
      <c r="F279" s="54"/>
    </row>
    <row r="280" spans="1:6">
      <c r="A280" s="3" t="s">
        <v>211</v>
      </c>
      <c r="B280" s="4" t="s">
        <v>212</v>
      </c>
      <c r="C280" s="5"/>
      <c r="D280" s="8"/>
      <c r="E280" s="46"/>
      <c r="F280" s="54"/>
    </row>
    <row r="281" spans="1:6" ht="137.25" customHeight="1">
      <c r="A281" s="3"/>
      <c r="B281" s="8" t="s">
        <v>213</v>
      </c>
      <c r="C281" s="5">
        <v>20</v>
      </c>
      <c r="D281" s="5" t="s">
        <v>214</v>
      </c>
      <c r="E281" s="46"/>
      <c r="F281" s="9">
        <f>C281*E281</f>
        <v>0</v>
      </c>
    </row>
    <row r="282" spans="1:6">
      <c r="A282" s="180"/>
      <c r="B282" s="181"/>
      <c r="C282" s="182"/>
      <c r="D282" s="182"/>
      <c r="E282" s="183"/>
      <c r="F282" s="184"/>
    </row>
    <row r="283" spans="1:6" ht="27.6">
      <c r="A283" s="174" t="s">
        <v>445</v>
      </c>
      <c r="B283" s="175" t="s">
        <v>471</v>
      </c>
      <c r="C283" s="176"/>
      <c r="D283" s="179"/>
      <c r="E283" s="46"/>
      <c r="F283" s="54"/>
    </row>
    <row r="284" spans="1:6" ht="297.75" customHeight="1">
      <c r="A284" s="174"/>
      <c r="B284" s="179" t="s">
        <v>446</v>
      </c>
      <c r="C284" s="176">
        <v>2</v>
      </c>
      <c r="D284" s="176" t="s">
        <v>13</v>
      </c>
      <c r="E284" s="46"/>
      <c r="F284" s="9">
        <f>C284*E284</f>
        <v>0</v>
      </c>
    </row>
    <row r="285" spans="1:6" ht="90.75" customHeight="1">
      <c r="A285" s="174"/>
      <c r="B285" s="179" t="s">
        <v>447</v>
      </c>
      <c r="C285" s="176"/>
      <c r="D285" s="176"/>
      <c r="E285" s="46"/>
      <c r="F285" s="54"/>
    </row>
    <row r="286" spans="1:6">
      <c r="A286" s="3"/>
      <c r="B286" s="8"/>
      <c r="C286" s="5"/>
      <c r="D286" s="5"/>
      <c r="E286" s="46"/>
      <c r="F286" s="54"/>
    </row>
    <row r="287" spans="1:6" ht="27.6">
      <c r="A287" s="174" t="s">
        <v>448</v>
      </c>
      <c r="B287" s="175" t="s">
        <v>472</v>
      </c>
      <c r="C287" s="176"/>
      <c r="D287" s="179"/>
      <c r="E287" s="46"/>
      <c r="F287" s="54"/>
    </row>
    <row r="288" spans="1:6" ht="167.25" customHeight="1">
      <c r="A288" s="174"/>
      <c r="B288" s="179" t="s">
        <v>449</v>
      </c>
      <c r="C288" s="176">
        <v>2</v>
      </c>
      <c r="D288" s="176" t="s">
        <v>13</v>
      </c>
      <c r="E288" s="46"/>
      <c r="F288" s="9">
        <f>C288*E288</f>
        <v>0</v>
      </c>
    </row>
    <row r="289" spans="1:6" ht="92.25" customHeight="1">
      <c r="A289" s="174"/>
      <c r="B289" s="179" t="s">
        <v>450</v>
      </c>
      <c r="C289" s="176"/>
      <c r="D289" s="176"/>
      <c r="E289" s="46"/>
      <c r="F289" s="54"/>
    </row>
    <row r="290" spans="1:6">
      <c r="A290" s="3"/>
      <c r="B290" s="8"/>
      <c r="C290" s="5"/>
      <c r="D290" s="5"/>
      <c r="E290" s="46"/>
      <c r="F290" s="54"/>
    </row>
    <row r="291" spans="1:6" ht="27" customHeight="1">
      <c r="A291" s="174" t="s">
        <v>451</v>
      </c>
      <c r="B291" s="175" t="s">
        <v>473</v>
      </c>
      <c r="C291" s="176"/>
      <c r="D291" s="179"/>
      <c r="E291" s="46"/>
      <c r="F291" s="54"/>
    </row>
    <row r="292" spans="1:6" ht="129" customHeight="1">
      <c r="A292" s="174"/>
      <c r="B292" s="179" t="s">
        <v>452</v>
      </c>
      <c r="C292" s="176">
        <v>4</v>
      </c>
      <c r="D292" s="176" t="s">
        <v>13</v>
      </c>
      <c r="E292" s="46"/>
      <c r="F292" s="9">
        <f>C292*E292</f>
        <v>0</v>
      </c>
    </row>
    <row r="293" spans="1:6" ht="117" customHeight="1">
      <c r="A293" s="174"/>
      <c r="B293" s="179" t="s">
        <v>453</v>
      </c>
      <c r="C293" s="176"/>
      <c r="D293" s="176"/>
      <c r="E293" s="46"/>
      <c r="F293" s="54"/>
    </row>
    <row r="294" spans="1:6">
      <c r="A294" s="3"/>
      <c r="B294" s="8"/>
      <c r="C294" s="5"/>
      <c r="D294" s="5"/>
      <c r="E294" s="46"/>
      <c r="F294" s="54"/>
    </row>
    <row r="295" spans="1:6" ht="24.75" customHeight="1">
      <c r="A295" s="174" t="s">
        <v>454</v>
      </c>
      <c r="B295" s="175" t="s">
        <v>474</v>
      </c>
      <c r="C295" s="176"/>
      <c r="D295" s="179"/>
      <c r="E295" s="46"/>
      <c r="F295" s="54"/>
    </row>
    <row r="296" spans="1:6" ht="124.2">
      <c r="A296" s="174"/>
      <c r="B296" s="179" t="s">
        <v>455</v>
      </c>
      <c r="C296" s="176">
        <v>4</v>
      </c>
      <c r="D296" s="176" t="s">
        <v>13</v>
      </c>
      <c r="E296" s="46"/>
      <c r="F296" s="9">
        <f>C296*E296</f>
        <v>0</v>
      </c>
    </row>
    <row r="297" spans="1:6" ht="110.4">
      <c r="A297" s="174"/>
      <c r="B297" s="179" t="s">
        <v>456</v>
      </c>
      <c r="C297" s="176"/>
      <c r="D297" s="176"/>
      <c r="E297" s="46"/>
      <c r="F297" s="54"/>
    </row>
    <row r="298" spans="1:6">
      <c r="A298" s="3"/>
      <c r="B298" s="8"/>
      <c r="C298" s="5"/>
      <c r="D298" s="5"/>
      <c r="E298" s="46"/>
      <c r="F298" s="54"/>
    </row>
    <row r="299" spans="1:6" ht="27" customHeight="1">
      <c r="A299" s="174" t="s">
        <v>457</v>
      </c>
      <c r="B299" s="175" t="s">
        <v>475</v>
      </c>
      <c r="C299" s="176"/>
      <c r="D299" s="179"/>
      <c r="E299" s="46"/>
      <c r="F299" s="54"/>
    </row>
    <row r="300" spans="1:6" ht="138">
      <c r="A300" s="174"/>
      <c r="B300" s="179" t="s">
        <v>452</v>
      </c>
      <c r="C300" s="176">
        <v>4</v>
      </c>
      <c r="D300" s="176" t="s">
        <v>13</v>
      </c>
      <c r="E300" s="46"/>
      <c r="F300" s="9">
        <f>C300*E300</f>
        <v>0</v>
      </c>
    </row>
    <row r="301" spans="1:6" ht="106.5" customHeight="1">
      <c r="A301" s="174"/>
      <c r="B301" s="179" t="s">
        <v>458</v>
      </c>
      <c r="C301" s="176"/>
      <c r="D301" s="176"/>
      <c r="E301" s="46"/>
      <c r="F301" s="54"/>
    </row>
    <row r="302" spans="1:6">
      <c r="A302" s="3"/>
      <c r="B302" s="8"/>
      <c r="C302" s="5"/>
      <c r="D302" s="5"/>
      <c r="E302" s="46"/>
      <c r="F302" s="54"/>
    </row>
    <row r="303" spans="1:6" ht="24.75" customHeight="1">
      <c r="A303" s="174" t="s">
        <v>459</v>
      </c>
      <c r="B303" s="175" t="s">
        <v>476</v>
      </c>
      <c r="C303" s="176"/>
      <c r="D303" s="179"/>
      <c r="E303" s="46"/>
      <c r="F303" s="54"/>
    </row>
    <row r="304" spans="1:6" ht="124.2">
      <c r="A304" s="174"/>
      <c r="B304" s="179" t="s">
        <v>455</v>
      </c>
      <c r="C304" s="176">
        <v>4</v>
      </c>
      <c r="D304" s="176" t="s">
        <v>13</v>
      </c>
      <c r="E304" s="46"/>
      <c r="F304" s="9">
        <f>C304*E304</f>
        <v>0</v>
      </c>
    </row>
    <row r="305" spans="1:6" ht="110.4">
      <c r="A305" s="174"/>
      <c r="B305" s="179" t="s">
        <v>460</v>
      </c>
      <c r="C305" s="176"/>
      <c r="D305" s="176"/>
      <c r="E305" s="46"/>
      <c r="F305" s="54"/>
    </row>
    <row r="306" spans="1:6">
      <c r="A306" s="3"/>
      <c r="B306" s="8"/>
      <c r="C306" s="5"/>
      <c r="D306" s="5"/>
      <c r="E306" s="46"/>
      <c r="F306" s="54"/>
    </row>
    <row r="307" spans="1:6" ht="27.6">
      <c r="A307" s="174" t="s">
        <v>461</v>
      </c>
      <c r="B307" s="175" t="s">
        <v>477</v>
      </c>
      <c r="C307" s="176"/>
      <c r="D307" s="179"/>
      <c r="E307" s="46"/>
      <c r="F307" s="54"/>
    </row>
    <row r="308" spans="1:6" ht="151.80000000000001">
      <c r="A308" s="174"/>
      <c r="B308" s="179" t="s">
        <v>462</v>
      </c>
      <c r="C308" s="176">
        <v>1</v>
      </c>
      <c r="D308" s="176" t="s">
        <v>13</v>
      </c>
      <c r="E308" s="46"/>
      <c r="F308" s="9">
        <f>C308*E308</f>
        <v>0</v>
      </c>
    </row>
    <row r="309" spans="1:6" ht="96.6">
      <c r="A309" s="174"/>
      <c r="B309" s="179" t="s">
        <v>463</v>
      </c>
      <c r="C309" s="176"/>
      <c r="D309" s="176"/>
      <c r="E309" s="46"/>
      <c r="F309" s="54"/>
    </row>
    <row r="310" spans="1:6">
      <c r="A310" s="3"/>
      <c r="B310" s="8"/>
      <c r="C310" s="5"/>
      <c r="D310" s="5"/>
      <c r="E310" s="46"/>
      <c r="F310" s="54"/>
    </row>
    <row r="311" spans="1:6" ht="27.6">
      <c r="A311" s="174" t="s">
        <v>464</v>
      </c>
      <c r="B311" s="175" t="s">
        <v>478</v>
      </c>
      <c r="C311" s="176"/>
      <c r="D311" s="179"/>
      <c r="E311" s="46"/>
      <c r="F311" s="54"/>
    </row>
    <row r="312" spans="1:6" ht="165.6">
      <c r="A312" s="174"/>
      <c r="B312" s="179" t="s">
        <v>465</v>
      </c>
      <c r="C312" s="176">
        <v>1</v>
      </c>
      <c r="D312" s="176" t="s">
        <v>13</v>
      </c>
      <c r="E312" s="46"/>
      <c r="F312" s="9">
        <f>C312*E312</f>
        <v>0</v>
      </c>
    </row>
    <row r="313" spans="1:6" ht="110.4">
      <c r="A313" s="174"/>
      <c r="B313" s="179" t="s">
        <v>450</v>
      </c>
      <c r="C313" s="176"/>
      <c r="D313" s="176"/>
      <c r="E313" s="46"/>
      <c r="F313" s="54"/>
    </row>
    <row r="314" spans="1:6">
      <c r="A314" s="180"/>
      <c r="B314" s="181"/>
      <c r="C314" s="182"/>
      <c r="D314" s="182"/>
      <c r="E314" s="183"/>
      <c r="F314" s="184"/>
    </row>
    <row r="315" spans="1:6" ht="21.75" customHeight="1">
      <c r="A315" s="1" t="s">
        <v>215</v>
      </c>
      <c r="B315" s="1" t="s">
        <v>216</v>
      </c>
      <c r="C315" s="55"/>
      <c r="E315" s="55"/>
      <c r="F315" s="56"/>
    </row>
    <row r="316" spans="1:6" ht="41.4">
      <c r="A316" s="2" t="s">
        <v>2</v>
      </c>
      <c r="B316" s="2" t="s">
        <v>3</v>
      </c>
      <c r="C316" s="2" t="s">
        <v>4</v>
      </c>
      <c r="D316" s="2"/>
      <c r="E316" s="2" t="s">
        <v>6</v>
      </c>
      <c r="F316" s="2" t="s">
        <v>7</v>
      </c>
    </row>
    <row r="317" spans="1:6">
      <c r="A317" s="57" t="s">
        <v>217</v>
      </c>
      <c r="B317" s="25" t="s">
        <v>218</v>
      </c>
      <c r="C317" s="26"/>
      <c r="D317" s="11"/>
      <c r="E317" s="58"/>
      <c r="F317" s="26"/>
    </row>
    <row r="318" spans="1:6" ht="75" customHeight="1">
      <c r="A318" s="3"/>
      <c r="B318" s="8" t="s">
        <v>219</v>
      </c>
      <c r="C318" s="5">
        <v>1</v>
      </c>
      <c r="D318" s="5" t="s">
        <v>13</v>
      </c>
      <c r="E318" s="46"/>
      <c r="F318" s="9">
        <f>C318*E318</f>
        <v>0</v>
      </c>
    </row>
    <row r="319" spans="1:6">
      <c r="A319" s="3"/>
      <c r="B319" s="8"/>
      <c r="C319" s="8"/>
      <c r="D319" s="5"/>
      <c r="E319" s="46"/>
      <c r="F319" s="45"/>
    </row>
    <row r="320" spans="1:6">
      <c r="A320" s="3" t="s">
        <v>220</v>
      </c>
      <c r="B320" s="4" t="s">
        <v>221</v>
      </c>
      <c r="C320" s="8"/>
      <c r="D320" s="8"/>
      <c r="E320" s="8"/>
      <c r="F320" s="45"/>
    </row>
    <row r="321" spans="1:6" ht="82.8">
      <c r="A321" s="3"/>
      <c r="B321" s="8" t="s">
        <v>222</v>
      </c>
      <c r="C321" s="5">
        <v>1</v>
      </c>
      <c r="D321" s="5" t="s">
        <v>13</v>
      </c>
      <c r="E321" s="46"/>
      <c r="F321" s="9">
        <f>C321*E321</f>
        <v>0</v>
      </c>
    </row>
    <row r="322" spans="1:6">
      <c r="A322" s="3"/>
      <c r="B322" s="8"/>
      <c r="C322" s="5"/>
      <c r="D322" s="5"/>
      <c r="E322" s="45"/>
      <c r="F322" s="45"/>
    </row>
    <row r="323" spans="1:6">
      <c r="A323" s="3" t="s">
        <v>223</v>
      </c>
      <c r="B323" s="4" t="s">
        <v>224</v>
      </c>
      <c r="C323" s="5"/>
      <c r="D323" s="5"/>
      <c r="E323" s="45"/>
      <c r="F323" s="45"/>
    </row>
    <row r="324" spans="1:6" ht="124.2">
      <c r="A324" s="3"/>
      <c r="B324" s="8" t="s">
        <v>225</v>
      </c>
      <c r="C324" s="5">
        <v>1</v>
      </c>
      <c r="D324" s="5" t="s">
        <v>13</v>
      </c>
      <c r="E324" s="45"/>
      <c r="F324" s="9">
        <f>C324*E324</f>
        <v>0</v>
      </c>
    </row>
    <row r="325" spans="1:6">
      <c r="A325" s="3"/>
      <c r="B325" s="8"/>
      <c r="C325" s="5"/>
      <c r="D325" s="5"/>
      <c r="E325" s="45"/>
      <c r="F325" s="45"/>
    </row>
    <row r="326" spans="1:6">
      <c r="A326" s="3" t="s">
        <v>226</v>
      </c>
      <c r="B326" s="4" t="s">
        <v>227</v>
      </c>
      <c r="C326" s="5"/>
      <c r="D326" s="8"/>
      <c r="E326" s="45"/>
      <c r="F326" s="45"/>
    </row>
    <row r="327" spans="1:6" ht="96.75" customHeight="1">
      <c r="A327" s="3"/>
      <c r="B327" s="8" t="s">
        <v>228</v>
      </c>
      <c r="C327" s="5">
        <v>1</v>
      </c>
      <c r="D327" s="5" t="s">
        <v>13</v>
      </c>
      <c r="E327" s="45"/>
      <c r="F327" s="9">
        <f>C327*E327</f>
        <v>0</v>
      </c>
    </row>
    <row r="328" spans="1:6">
      <c r="A328" s="3"/>
      <c r="B328" s="8"/>
      <c r="C328" s="5"/>
      <c r="D328" s="5"/>
      <c r="E328" s="45"/>
      <c r="F328" s="45"/>
    </row>
    <row r="329" spans="1:6" ht="41.4">
      <c r="A329" s="3" t="s">
        <v>229</v>
      </c>
      <c r="B329" s="4" t="s">
        <v>230</v>
      </c>
      <c r="C329" s="5"/>
      <c r="D329" s="5"/>
      <c r="E329" s="45"/>
      <c r="F329" s="45"/>
    </row>
    <row r="330" spans="1:6" ht="61.5" customHeight="1">
      <c r="A330" s="3"/>
      <c r="B330" s="8" t="s">
        <v>231</v>
      </c>
      <c r="C330" s="5">
        <v>1</v>
      </c>
      <c r="D330" s="5" t="s">
        <v>13</v>
      </c>
      <c r="E330" s="46"/>
      <c r="F330" s="9">
        <f>C330*E330</f>
        <v>0</v>
      </c>
    </row>
    <row r="331" spans="1:6">
      <c r="A331" s="3"/>
      <c r="B331" s="8"/>
      <c r="C331" s="5"/>
      <c r="D331" s="5"/>
      <c r="E331" s="45"/>
      <c r="F331" s="45"/>
    </row>
    <row r="332" spans="1:6" ht="35.25" customHeight="1">
      <c r="A332" s="3" t="s">
        <v>232</v>
      </c>
      <c r="B332" s="4" t="s">
        <v>233</v>
      </c>
      <c r="C332" s="5"/>
      <c r="D332" s="5"/>
      <c r="E332" s="45"/>
      <c r="F332" s="45"/>
    </row>
    <row r="333" spans="1:6" ht="45" customHeight="1">
      <c r="A333" s="3"/>
      <c r="B333" s="8" t="s">
        <v>234</v>
      </c>
      <c r="C333" s="5">
        <v>1</v>
      </c>
      <c r="D333" s="5" t="s">
        <v>13</v>
      </c>
      <c r="E333" s="46"/>
      <c r="F333" s="9">
        <f>C333*E333</f>
        <v>0</v>
      </c>
    </row>
    <row r="334" spans="1:6">
      <c r="A334" s="3"/>
      <c r="B334" s="4"/>
      <c r="C334" s="5"/>
      <c r="D334" s="5"/>
      <c r="E334" s="45"/>
      <c r="F334" s="45"/>
    </row>
    <row r="335" spans="1:6" ht="21" customHeight="1">
      <c r="A335" s="3" t="s">
        <v>235</v>
      </c>
      <c r="B335" s="4" t="s">
        <v>236</v>
      </c>
      <c r="C335" s="5"/>
      <c r="D335" s="5"/>
      <c r="E335" s="45"/>
      <c r="F335" s="45"/>
    </row>
    <row r="336" spans="1:6" ht="59.25" customHeight="1">
      <c r="A336" s="3"/>
      <c r="B336" s="8" t="s">
        <v>237</v>
      </c>
      <c r="C336" s="5">
        <v>1</v>
      </c>
      <c r="D336" s="5" t="s">
        <v>13</v>
      </c>
      <c r="E336" s="45"/>
      <c r="F336" s="9">
        <f>C336*E336</f>
        <v>0</v>
      </c>
    </row>
    <row r="337" spans="1:6">
      <c r="A337" s="3"/>
      <c r="B337" s="8"/>
      <c r="C337" s="5"/>
      <c r="D337" s="5"/>
      <c r="E337" s="45"/>
      <c r="F337" s="45"/>
    </row>
    <row r="338" spans="1:6" ht="21" customHeight="1">
      <c r="A338" s="3" t="s">
        <v>238</v>
      </c>
      <c r="B338" s="4" t="s">
        <v>239</v>
      </c>
      <c r="C338" s="5"/>
      <c r="D338" s="5"/>
      <c r="E338" s="45"/>
      <c r="F338" s="45"/>
    </row>
    <row r="339" spans="1:6" ht="38.25" customHeight="1">
      <c r="A339" s="3"/>
      <c r="B339" s="8" t="s">
        <v>240</v>
      </c>
      <c r="C339" s="5">
        <v>1</v>
      </c>
      <c r="D339" s="5" t="s">
        <v>13</v>
      </c>
      <c r="E339" s="46"/>
      <c r="F339" s="9">
        <f>C339*E339</f>
        <v>0</v>
      </c>
    </row>
    <row r="340" spans="1:6">
      <c r="A340" s="3"/>
      <c r="B340" s="8"/>
      <c r="C340" s="5"/>
      <c r="D340" s="5"/>
      <c r="E340" s="45"/>
      <c r="F340" s="45"/>
    </row>
    <row r="341" spans="1:6" ht="23.25" customHeight="1">
      <c r="A341" s="3" t="s">
        <v>241</v>
      </c>
      <c r="B341" s="4" t="s">
        <v>242</v>
      </c>
      <c r="C341" s="5"/>
      <c r="D341" s="5"/>
      <c r="E341" s="45"/>
      <c r="F341" s="45"/>
    </row>
    <row r="342" spans="1:6" ht="49.5" customHeight="1">
      <c r="A342" s="3"/>
      <c r="B342" s="8" t="s">
        <v>243</v>
      </c>
      <c r="C342" s="5">
        <v>1</v>
      </c>
      <c r="D342" s="5" t="s">
        <v>13</v>
      </c>
      <c r="E342" s="45"/>
      <c r="F342" s="9">
        <f>C342*E342</f>
        <v>0</v>
      </c>
    </row>
    <row r="343" spans="1:6" ht="12.75" customHeight="1">
      <c r="A343" s="3"/>
      <c r="B343" s="8"/>
      <c r="C343" s="5"/>
      <c r="D343" s="5"/>
      <c r="E343" s="45"/>
      <c r="F343" s="9"/>
    </row>
    <row r="344" spans="1:6" ht="15.75" customHeight="1">
      <c r="A344" s="185" t="s">
        <v>466</v>
      </c>
      <c r="B344" s="175" t="s">
        <v>467</v>
      </c>
      <c r="C344" s="176"/>
      <c r="D344" s="176"/>
      <c r="E344" s="45"/>
      <c r="F344" s="45"/>
    </row>
    <row r="345" spans="1:6" ht="49.5" customHeight="1">
      <c r="A345" s="174"/>
      <c r="B345" s="179" t="s">
        <v>468</v>
      </c>
      <c r="C345" s="176">
        <v>1</v>
      </c>
      <c r="D345" s="176" t="s">
        <v>13</v>
      </c>
      <c r="E345" s="45"/>
      <c r="F345" s="9">
        <f>C345*E345</f>
        <v>0</v>
      </c>
    </row>
    <row r="346" spans="1:6">
      <c r="A346" s="3"/>
      <c r="B346" s="8"/>
      <c r="C346" s="5"/>
      <c r="D346" s="5"/>
      <c r="E346" s="45"/>
      <c r="F346" s="45"/>
    </row>
    <row r="347" spans="1:6" ht="21" customHeight="1">
      <c r="A347" s="217" t="s">
        <v>469</v>
      </c>
      <c r="B347" s="175" t="s">
        <v>244</v>
      </c>
      <c r="C347" s="5"/>
      <c r="D347" s="5"/>
      <c r="E347" s="45"/>
      <c r="F347" s="45"/>
    </row>
    <row r="348" spans="1:6" ht="27.6">
      <c r="A348" s="174"/>
      <c r="B348" s="179" t="s">
        <v>481</v>
      </c>
      <c r="C348" s="5">
        <v>1</v>
      </c>
      <c r="D348" s="5" t="s">
        <v>13</v>
      </c>
      <c r="E348" s="45"/>
      <c r="F348" s="9">
        <f>C348*E348</f>
        <v>0</v>
      </c>
    </row>
    <row r="349" spans="1:6">
      <c r="A349" s="3"/>
      <c r="B349" s="8"/>
      <c r="C349" s="5"/>
      <c r="D349" s="5"/>
      <c r="E349" s="45"/>
      <c r="F349" s="45"/>
    </row>
    <row r="350" spans="1:6" ht="21" customHeight="1">
      <c r="A350" s="3" t="s">
        <v>245</v>
      </c>
      <c r="B350" s="4" t="s">
        <v>246</v>
      </c>
      <c r="C350" s="5"/>
      <c r="D350" s="5"/>
      <c r="E350" s="45"/>
      <c r="F350" s="45"/>
    </row>
    <row r="351" spans="1:6" ht="27" customHeight="1">
      <c r="A351" s="3"/>
      <c r="B351" s="8" t="s">
        <v>247</v>
      </c>
      <c r="C351" s="5">
        <v>1</v>
      </c>
      <c r="D351" s="5" t="s">
        <v>11</v>
      </c>
      <c r="E351" s="45"/>
      <c r="F351" s="9">
        <f>C351*E351</f>
        <v>0</v>
      </c>
    </row>
    <row r="352" spans="1:6" ht="14.25" customHeight="1">
      <c r="A352" s="3"/>
      <c r="B352" s="8"/>
      <c r="C352" s="5"/>
      <c r="D352" s="5"/>
      <c r="E352" s="45"/>
      <c r="F352" s="45"/>
    </row>
    <row r="353" spans="1:12" ht="22.5" customHeight="1">
      <c r="A353" s="3" t="s">
        <v>248</v>
      </c>
      <c r="B353" s="4" t="s">
        <v>249</v>
      </c>
      <c r="C353" s="5"/>
      <c r="D353" s="5"/>
      <c r="E353" s="45"/>
      <c r="F353" s="45"/>
    </row>
    <row r="354" spans="1:12" ht="58.5" customHeight="1">
      <c r="A354" s="3"/>
      <c r="B354" s="8" t="s">
        <v>250</v>
      </c>
      <c r="C354" s="5">
        <v>1</v>
      </c>
      <c r="D354" s="5" t="s">
        <v>11</v>
      </c>
      <c r="E354" s="45"/>
      <c r="F354" s="9">
        <f>C354*E354</f>
        <v>0</v>
      </c>
    </row>
    <row r="355" spans="1:12" ht="15" customHeight="1">
      <c r="A355" s="3"/>
      <c r="B355" s="4"/>
      <c r="C355" s="5"/>
      <c r="D355" s="5"/>
      <c r="E355" s="45"/>
      <c r="F355" s="45"/>
    </row>
    <row r="356" spans="1:12" ht="21" customHeight="1">
      <c r="A356" s="3" t="s">
        <v>251</v>
      </c>
      <c r="B356" s="4" t="s">
        <v>252</v>
      </c>
      <c r="C356" s="5"/>
      <c r="D356" s="5"/>
      <c r="E356" s="45"/>
      <c r="F356" s="45"/>
    </row>
    <row r="357" spans="1:12" ht="48" customHeight="1">
      <c r="A357" s="3"/>
      <c r="B357" s="8" t="s">
        <v>253</v>
      </c>
      <c r="C357" s="5">
        <v>1</v>
      </c>
      <c r="D357" s="5" t="s">
        <v>11</v>
      </c>
      <c r="E357" s="45"/>
      <c r="F357" s="9">
        <f>C357*E357</f>
        <v>0</v>
      </c>
    </row>
    <row r="358" spans="1:12">
      <c r="A358" s="3"/>
      <c r="B358" s="8"/>
      <c r="C358" s="5"/>
      <c r="D358" s="5"/>
      <c r="E358" s="45"/>
      <c r="F358" s="45"/>
      <c r="L358" s="56"/>
    </row>
    <row r="359" spans="1:12" ht="18.600000000000001" thickBot="1">
      <c r="A359" s="19"/>
      <c r="B359" s="20"/>
      <c r="C359" s="6"/>
      <c r="D359" s="6"/>
      <c r="E359" s="32"/>
      <c r="F359" s="62"/>
      <c r="G359" s="59"/>
      <c r="I359" s="60"/>
      <c r="J359" s="61"/>
      <c r="L359" s="56"/>
    </row>
    <row r="360" spans="1:12" ht="21" customHeight="1" thickBot="1">
      <c r="A360" s="63"/>
      <c r="B360" s="64" t="s">
        <v>438</v>
      </c>
      <c r="C360" s="66"/>
      <c r="D360" s="66"/>
      <c r="E360" s="67"/>
      <c r="F360" s="68">
        <f>SUM(F6:F359)</f>
        <v>0</v>
      </c>
      <c r="L360" s="56"/>
    </row>
    <row r="361" spans="1:12">
      <c r="A361" s="65"/>
      <c r="B361" s="43"/>
      <c r="C361" s="43"/>
      <c r="D361" s="43"/>
      <c r="L361" s="56"/>
    </row>
    <row r="362" spans="1:12">
      <c r="L362" s="56"/>
    </row>
  </sheetData>
  <mergeCells count="7">
    <mergeCell ref="E43:E44"/>
    <mergeCell ref="F43:F44"/>
    <mergeCell ref="E8:E13"/>
    <mergeCell ref="F8:F13"/>
    <mergeCell ref="A9:A11"/>
    <mergeCell ref="C9:C11"/>
    <mergeCell ref="D9:D11"/>
  </mergeCells>
  <pageMargins left="0.7" right="0.7" top="0.75" bottom="0.75" header="0.3" footer="0.3"/>
  <pageSetup paperSize="9" scale="81" orientation="portrait" r:id="rId1"/>
  <rowBreaks count="7" manualBreakCount="7">
    <brk id="27" max="16383" man="1"/>
    <brk id="41" max="16383" man="1"/>
    <brk id="66" max="16383" man="1"/>
    <brk id="85" max="16383" man="1"/>
    <brk id="104" max="16383" man="1"/>
    <brk id="243" max="16383" man="1"/>
    <brk id="31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48"/>
  <sheetViews>
    <sheetView view="pageBreakPreview" topLeftCell="A112" zoomScaleNormal="100" zoomScaleSheetLayoutView="100" workbookViewId="0">
      <selection activeCell="E117" sqref="E117"/>
    </sheetView>
  </sheetViews>
  <sheetFormatPr defaultRowHeight="14.4"/>
  <cols>
    <col min="1" max="1" width="5.21875" style="90" customWidth="1"/>
    <col min="2" max="2" width="20.77734375" customWidth="1"/>
    <col min="3" max="3" width="24" customWidth="1"/>
    <col min="4" max="4" width="7.21875" bestFit="1" customWidth="1"/>
    <col min="5" max="5" width="15.77734375" customWidth="1"/>
    <col min="6" max="6" width="16.6640625" customWidth="1"/>
  </cols>
  <sheetData>
    <row r="1" spans="1:6" ht="15.6">
      <c r="A1" s="155" t="s">
        <v>420</v>
      </c>
      <c r="B1" s="154" t="s">
        <v>436</v>
      </c>
    </row>
    <row r="3" spans="1:6">
      <c r="A3" s="69" t="s">
        <v>254</v>
      </c>
    </row>
    <row r="4" spans="1:6">
      <c r="A4" s="70" t="s">
        <v>255</v>
      </c>
      <c r="B4" s="71" t="s">
        <v>256</v>
      </c>
      <c r="C4" s="71" t="s">
        <v>257</v>
      </c>
      <c r="D4" s="71" t="s">
        <v>258</v>
      </c>
      <c r="E4" s="71" t="s">
        <v>259</v>
      </c>
      <c r="F4" s="71" t="s">
        <v>260</v>
      </c>
    </row>
    <row r="5" spans="1:6" ht="15" customHeight="1">
      <c r="A5" s="72" t="s">
        <v>11</v>
      </c>
      <c r="B5" s="73" t="s">
        <v>261</v>
      </c>
      <c r="C5" s="73" t="s">
        <v>262</v>
      </c>
      <c r="D5" s="72">
        <v>1</v>
      </c>
      <c r="E5" s="73"/>
      <c r="F5" s="74">
        <f>D5*E5</f>
        <v>0</v>
      </c>
    </row>
    <row r="6" spans="1:6" ht="15" customHeight="1">
      <c r="A6" s="72" t="s">
        <v>11</v>
      </c>
      <c r="B6" s="75" t="s">
        <v>263</v>
      </c>
      <c r="C6" s="75" t="s">
        <v>264</v>
      </c>
      <c r="D6" s="76">
        <v>1</v>
      </c>
      <c r="E6" s="75"/>
      <c r="F6" s="74">
        <f t="shared" ref="F6:F36" si="0">D6*E6</f>
        <v>0</v>
      </c>
    </row>
    <row r="7" spans="1:6" ht="15" customHeight="1">
      <c r="A7" s="72" t="s">
        <v>11</v>
      </c>
      <c r="B7" s="77" t="s">
        <v>265</v>
      </c>
      <c r="C7" s="77" t="s">
        <v>266</v>
      </c>
      <c r="D7" s="72">
        <v>1</v>
      </c>
      <c r="E7" s="77"/>
      <c r="F7" s="74">
        <f t="shared" si="0"/>
        <v>0</v>
      </c>
    </row>
    <row r="8" spans="1:6" ht="15" customHeight="1">
      <c r="A8" s="72" t="s">
        <v>11</v>
      </c>
      <c r="B8" s="78" t="s">
        <v>267</v>
      </c>
      <c r="C8" s="78" t="s">
        <v>268</v>
      </c>
      <c r="D8" s="79">
        <v>1</v>
      </c>
      <c r="E8" s="78"/>
      <c r="F8" s="74">
        <f t="shared" si="0"/>
        <v>0</v>
      </c>
    </row>
    <row r="9" spans="1:6" ht="15" customHeight="1">
      <c r="A9" s="72" t="s">
        <v>11</v>
      </c>
      <c r="B9" s="75" t="s">
        <v>269</v>
      </c>
      <c r="C9" s="75" t="s">
        <v>270</v>
      </c>
      <c r="D9" s="76">
        <v>1</v>
      </c>
      <c r="E9" s="75"/>
      <c r="F9" s="74">
        <f t="shared" si="0"/>
        <v>0</v>
      </c>
    </row>
    <row r="10" spans="1:6" ht="15" customHeight="1">
      <c r="A10" s="72" t="s">
        <v>11</v>
      </c>
      <c r="B10" s="80" t="s">
        <v>271</v>
      </c>
      <c r="C10" s="80" t="s">
        <v>272</v>
      </c>
      <c r="D10" s="72">
        <v>1</v>
      </c>
      <c r="E10" s="80"/>
      <c r="F10" s="74">
        <f t="shared" si="0"/>
        <v>0</v>
      </c>
    </row>
    <row r="11" spans="1:6" ht="15" customHeight="1">
      <c r="A11" s="72" t="s">
        <v>11</v>
      </c>
      <c r="B11" s="80" t="s">
        <v>273</v>
      </c>
      <c r="C11" s="80" t="s">
        <v>274</v>
      </c>
      <c r="D11" s="72">
        <v>2</v>
      </c>
      <c r="E11" s="80"/>
      <c r="F11" s="74">
        <f t="shared" si="0"/>
        <v>0</v>
      </c>
    </row>
    <row r="12" spans="1:6" ht="15" customHeight="1">
      <c r="A12" s="72" t="s">
        <v>11</v>
      </c>
      <c r="B12" s="80" t="s">
        <v>275</v>
      </c>
      <c r="C12" s="80" t="s">
        <v>276</v>
      </c>
      <c r="D12" s="72">
        <v>1</v>
      </c>
      <c r="E12" s="80"/>
      <c r="F12" s="74">
        <f t="shared" si="0"/>
        <v>0</v>
      </c>
    </row>
    <row r="13" spans="1:6" ht="15" customHeight="1">
      <c r="A13" s="72" t="s">
        <v>11</v>
      </c>
      <c r="B13" s="80" t="s">
        <v>277</v>
      </c>
      <c r="C13" s="80" t="s">
        <v>278</v>
      </c>
      <c r="D13" s="72">
        <v>1</v>
      </c>
      <c r="E13" s="80"/>
      <c r="F13" s="74">
        <f t="shared" si="0"/>
        <v>0</v>
      </c>
    </row>
    <row r="14" spans="1:6" ht="15" customHeight="1">
      <c r="A14" s="72" t="s">
        <v>11</v>
      </c>
      <c r="B14" s="80" t="s">
        <v>279</v>
      </c>
      <c r="C14" s="80" t="s">
        <v>280</v>
      </c>
      <c r="D14" s="72">
        <v>1</v>
      </c>
      <c r="E14" s="80"/>
      <c r="F14" s="74">
        <f t="shared" si="0"/>
        <v>0</v>
      </c>
    </row>
    <row r="15" spans="1:6" ht="15" customHeight="1">
      <c r="A15" s="72" t="s">
        <v>11</v>
      </c>
      <c r="B15" s="81" t="s">
        <v>281</v>
      </c>
      <c r="C15" s="81" t="s">
        <v>282</v>
      </c>
      <c r="D15" s="79">
        <v>3</v>
      </c>
      <c r="E15" s="81"/>
      <c r="F15" s="74">
        <f t="shared" si="0"/>
        <v>0</v>
      </c>
    </row>
    <row r="16" spans="1:6" ht="15" customHeight="1">
      <c r="A16" s="72" t="s">
        <v>11</v>
      </c>
      <c r="B16" s="82" t="s">
        <v>283</v>
      </c>
      <c r="C16" s="82" t="s">
        <v>284</v>
      </c>
      <c r="D16" s="83">
        <v>1</v>
      </c>
      <c r="E16" s="82"/>
      <c r="F16" s="74">
        <f t="shared" si="0"/>
        <v>0</v>
      </c>
    </row>
    <row r="17" spans="1:6" ht="15" customHeight="1">
      <c r="A17" s="72" t="s">
        <v>11</v>
      </c>
      <c r="B17" s="82" t="s">
        <v>285</v>
      </c>
      <c r="C17" s="82" t="s">
        <v>286</v>
      </c>
      <c r="D17" s="83">
        <v>1</v>
      </c>
      <c r="E17" s="82"/>
      <c r="F17" s="74">
        <f t="shared" si="0"/>
        <v>0</v>
      </c>
    </row>
    <row r="18" spans="1:6" ht="15" customHeight="1">
      <c r="A18" s="72" t="s">
        <v>11</v>
      </c>
      <c r="B18" s="82" t="s">
        <v>287</v>
      </c>
      <c r="C18" s="82" t="s">
        <v>288</v>
      </c>
      <c r="D18" s="83">
        <v>2</v>
      </c>
      <c r="E18" s="82"/>
      <c r="F18" s="74">
        <f t="shared" si="0"/>
        <v>0</v>
      </c>
    </row>
    <row r="19" spans="1:6" ht="15" customHeight="1">
      <c r="A19" s="72" t="s">
        <v>11</v>
      </c>
      <c r="B19" s="82" t="s">
        <v>289</v>
      </c>
      <c r="C19" s="82" t="s">
        <v>290</v>
      </c>
      <c r="D19" s="83">
        <v>1</v>
      </c>
      <c r="E19" s="82"/>
      <c r="F19" s="74">
        <f t="shared" si="0"/>
        <v>0</v>
      </c>
    </row>
    <row r="20" spans="1:6" ht="15" customHeight="1">
      <c r="A20" s="72" t="s">
        <v>11</v>
      </c>
      <c r="B20" s="82" t="s">
        <v>291</v>
      </c>
      <c r="C20" s="82" t="s">
        <v>292</v>
      </c>
      <c r="D20" s="83">
        <v>1</v>
      </c>
      <c r="E20" s="82"/>
      <c r="F20" s="74">
        <f t="shared" si="0"/>
        <v>0</v>
      </c>
    </row>
    <row r="21" spans="1:6" ht="15" customHeight="1">
      <c r="A21" s="72" t="s">
        <v>11</v>
      </c>
      <c r="B21" s="82" t="s">
        <v>293</v>
      </c>
      <c r="C21" s="82" t="s">
        <v>294</v>
      </c>
      <c r="D21" s="83">
        <v>1</v>
      </c>
      <c r="E21" s="82"/>
      <c r="F21" s="74">
        <f t="shared" si="0"/>
        <v>0</v>
      </c>
    </row>
    <row r="22" spans="1:6" ht="15" customHeight="1">
      <c r="A22" s="72" t="s">
        <v>11</v>
      </c>
      <c r="B22" s="84" t="s">
        <v>295</v>
      </c>
      <c r="C22" s="84" t="s">
        <v>296</v>
      </c>
      <c r="D22" s="85">
        <v>3</v>
      </c>
      <c r="E22" s="84"/>
      <c r="F22" s="74">
        <f t="shared" si="0"/>
        <v>0</v>
      </c>
    </row>
    <row r="23" spans="1:6" ht="15" customHeight="1">
      <c r="A23" s="72" t="s">
        <v>11</v>
      </c>
      <c r="B23" s="81" t="s">
        <v>297</v>
      </c>
      <c r="C23" s="81" t="s">
        <v>298</v>
      </c>
      <c r="D23" s="79">
        <v>3</v>
      </c>
      <c r="E23" s="81"/>
      <c r="F23" s="74">
        <f t="shared" si="0"/>
        <v>0</v>
      </c>
    </row>
    <row r="24" spans="1:6" ht="15" customHeight="1">
      <c r="A24" s="72" t="s">
        <v>11</v>
      </c>
      <c r="B24" s="82" t="s">
        <v>299</v>
      </c>
      <c r="C24" s="82" t="s">
        <v>300</v>
      </c>
      <c r="D24" s="83">
        <v>1</v>
      </c>
      <c r="E24" s="82"/>
      <c r="F24" s="74">
        <f t="shared" si="0"/>
        <v>0</v>
      </c>
    </row>
    <row r="25" spans="1:6" ht="15" customHeight="1">
      <c r="A25" s="72" t="s">
        <v>11</v>
      </c>
      <c r="B25" s="82" t="s">
        <v>301</v>
      </c>
      <c r="C25" s="82" t="s">
        <v>302</v>
      </c>
      <c r="D25" s="83">
        <v>1</v>
      </c>
      <c r="E25" s="82"/>
      <c r="F25" s="74">
        <f t="shared" si="0"/>
        <v>0</v>
      </c>
    </row>
    <row r="26" spans="1:6" ht="15" customHeight="1">
      <c r="A26" s="72" t="s">
        <v>11</v>
      </c>
      <c r="B26" s="86" t="s">
        <v>303</v>
      </c>
      <c r="C26" s="86" t="s">
        <v>304</v>
      </c>
      <c r="D26" s="72">
        <v>1</v>
      </c>
      <c r="E26" s="86"/>
      <c r="F26" s="87">
        <f t="shared" si="0"/>
        <v>0</v>
      </c>
    </row>
    <row r="27" spans="1:6" ht="15" customHeight="1">
      <c r="A27" s="72" t="s">
        <v>11</v>
      </c>
      <c r="B27" s="81" t="s">
        <v>305</v>
      </c>
      <c r="C27" s="81" t="s">
        <v>306</v>
      </c>
      <c r="D27" s="88">
        <v>1</v>
      </c>
      <c r="E27" s="81"/>
      <c r="F27" s="87">
        <f t="shared" si="0"/>
        <v>0</v>
      </c>
    </row>
    <row r="28" spans="1:6" s="90" customFormat="1" ht="28.95" customHeight="1">
      <c r="A28" s="72" t="s">
        <v>11</v>
      </c>
      <c r="B28" s="89" t="s">
        <v>307</v>
      </c>
      <c r="C28" s="89" t="s">
        <v>308</v>
      </c>
      <c r="D28" s="83">
        <v>1</v>
      </c>
      <c r="E28" s="89"/>
      <c r="F28" s="87">
        <f t="shared" si="0"/>
        <v>0</v>
      </c>
    </row>
    <row r="29" spans="1:6" ht="15" customHeight="1">
      <c r="A29" s="72" t="s">
        <v>11</v>
      </c>
      <c r="B29" s="91" t="s">
        <v>309</v>
      </c>
      <c r="C29" s="91" t="s">
        <v>310</v>
      </c>
      <c r="D29" s="85">
        <v>21</v>
      </c>
      <c r="E29" s="91"/>
      <c r="F29" s="87">
        <f t="shared" si="0"/>
        <v>0</v>
      </c>
    </row>
    <row r="30" spans="1:6" ht="15" customHeight="1">
      <c r="A30" s="72" t="s">
        <v>11</v>
      </c>
      <c r="B30" s="73" t="s">
        <v>311</v>
      </c>
      <c r="C30" s="73" t="s">
        <v>312</v>
      </c>
      <c r="D30" s="72">
        <v>4</v>
      </c>
      <c r="E30" s="73"/>
      <c r="F30" s="87">
        <f t="shared" si="0"/>
        <v>0</v>
      </c>
    </row>
    <row r="31" spans="1:6" ht="15" customHeight="1">
      <c r="A31" s="72" t="s">
        <v>11</v>
      </c>
      <c r="B31" s="73" t="s">
        <v>313</v>
      </c>
      <c r="C31" s="73" t="s">
        <v>314</v>
      </c>
      <c r="D31" s="72">
        <v>46</v>
      </c>
      <c r="E31" s="73"/>
      <c r="F31" s="87">
        <f t="shared" si="0"/>
        <v>0</v>
      </c>
    </row>
    <row r="32" spans="1:6" ht="15" customHeight="1">
      <c r="A32" s="72" t="s">
        <v>11</v>
      </c>
      <c r="B32" s="92" t="s">
        <v>315</v>
      </c>
      <c r="C32" s="92" t="s">
        <v>316</v>
      </c>
      <c r="D32" s="88">
        <v>6</v>
      </c>
      <c r="E32" s="92"/>
      <c r="F32" s="87">
        <f t="shared" si="0"/>
        <v>0</v>
      </c>
    </row>
    <row r="33" spans="1:6" ht="15" customHeight="1">
      <c r="A33" s="83" t="s">
        <v>107</v>
      </c>
      <c r="B33" s="82"/>
      <c r="C33" s="82" t="s">
        <v>317</v>
      </c>
      <c r="D33" s="83">
        <v>2</v>
      </c>
      <c r="E33" s="82"/>
      <c r="F33" s="87">
        <f t="shared" si="0"/>
        <v>0</v>
      </c>
    </row>
    <row r="34" spans="1:6" ht="15" customHeight="1">
      <c r="A34" s="83" t="s">
        <v>107</v>
      </c>
      <c r="B34" s="82"/>
      <c r="C34" s="82" t="s">
        <v>318</v>
      </c>
      <c r="D34" s="83">
        <v>1.5</v>
      </c>
      <c r="E34" s="82"/>
      <c r="F34" s="87">
        <f t="shared" si="0"/>
        <v>0</v>
      </c>
    </row>
    <row r="35" spans="1:6" ht="15" customHeight="1">
      <c r="A35" s="83" t="s">
        <v>107</v>
      </c>
      <c r="B35" s="82"/>
      <c r="C35" s="82" t="s">
        <v>319</v>
      </c>
      <c r="D35" s="83">
        <v>1</v>
      </c>
      <c r="E35" s="82"/>
      <c r="F35" s="87">
        <f t="shared" si="0"/>
        <v>0</v>
      </c>
    </row>
    <row r="36" spans="1:6" ht="30" customHeight="1">
      <c r="A36" s="83" t="s">
        <v>13</v>
      </c>
      <c r="B36" s="198" t="s">
        <v>320</v>
      </c>
      <c r="C36" s="199"/>
      <c r="D36" s="83">
        <v>1</v>
      </c>
      <c r="E36" s="93"/>
      <c r="F36" s="87">
        <f t="shared" si="0"/>
        <v>0</v>
      </c>
    </row>
    <row r="37" spans="1:6" ht="15" customHeight="1">
      <c r="F37" s="94"/>
    </row>
    <row r="38" spans="1:6">
      <c r="A38" s="69" t="s">
        <v>321</v>
      </c>
      <c r="F38" s="94"/>
    </row>
    <row r="39" spans="1:6">
      <c r="A39" s="95" t="s">
        <v>255</v>
      </c>
      <c r="B39" s="96" t="s">
        <v>256</v>
      </c>
      <c r="C39" s="96" t="s">
        <v>257</v>
      </c>
      <c r="D39" s="96" t="s">
        <v>258</v>
      </c>
      <c r="E39" s="96" t="s">
        <v>259</v>
      </c>
      <c r="F39" s="97" t="s">
        <v>260</v>
      </c>
    </row>
    <row r="40" spans="1:6" ht="15" customHeight="1">
      <c r="A40" s="98" t="s">
        <v>11</v>
      </c>
      <c r="B40" s="99" t="s">
        <v>322</v>
      </c>
      <c r="C40" s="99" t="s">
        <v>323</v>
      </c>
      <c r="D40" s="98">
        <v>1</v>
      </c>
      <c r="E40" s="99"/>
      <c r="F40" s="87">
        <f t="shared" ref="F40:F45" si="1">D40*E40</f>
        <v>0</v>
      </c>
    </row>
    <row r="41" spans="1:6" ht="15" customHeight="1">
      <c r="A41" s="98" t="s">
        <v>11</v>
      </c>
      <c r="B41" s="100" t="s">
        <v>265</v>
      </c>
      <c r="C41" s="100" t="s">
        <v>266</v>
      </c>
      <c r="D41" s="101">
        <v>1</v>
      </c>
      <c r="E41" s="102"/>
      <c r="F41" s="87">
        <f t="shared" si="1"/>
        <v>0</v>
      </c>
    </row>
    <row r="42" spans="1:6" ht="15" customHeight="1">
      <c r="A42" s="98" t="s">
        <v>11</v>
      </c>
      <c r="B42" s="103" t="s">
        <v>324</v>
      </c>
      <c r="C42" s="103" t="s">
        <v>325</v>
      </c>
      <c r="D42" s="104">
        <v>1</v>
      </c>
      <c r="E42" s="105"/>
      <c r="F42" s="87">
        <f t="shared" si="1"/>
        <v>0</v>
      </c>
    </row>
    <row r="43" spans="1:6" ht="15" customHeight="1">
      <c r="A43" s="98" t="s">
        <v>11</v>
      </c>
      <c r="B43" s="91" t="s">
        <v>309</v>
      </c>
      <c r="C43" s="91" t="s">
        <v>310</v>
      </c>
      <c r="D43" s="85">
        <v>16</v>
      </c>
      <c r="E43" s="106"/>
      <c r="F43" s="87">
        <f t="shared" si="1"/>
        <v>0</v>
      </c>
    </row>
    <row r="44" spans="1:6" ht="15" customHeight="1">
      <c r="A44" s="98" t="s">
        <v>11</v>
      </c>
      <c r="B44" s="92" t="s">
        <v>311</v>
      </c>
      <c r="C44" s="92" t="s">
        <v>312</v>
      </c>
      <c r="D44" s="88">
        <v>1</v>
      </c>
      <c r="E44" s="107"/>
      <c r="F44" s="87">
        <f t="shared" si="1"/>
        <v>0</v>
      </c>
    </row>
    <row r="45" spans="1:6" ht="29.4" customHeight="1">
      <c r="A45" s="83" t="s">
        <v>13</v>
      </c>
      <c r="B45" s="200" t="s">
        <v>320</v>
      </c>
      <c r="C45" s="201"/>
      <c r="D45" s="83">
        <v>1</v>
      </c>
      <c r="E45" s="108"/>
      <c r="F45" s="87">
        <f t="shared" si="1"/>
        <v>0</v>
      </c>
    </row>
    <row r="46" spans="1:6" ht="15" customHeight="1">
      <c r="B46" s="109"/>
      <c r="C46" s="110"/>
      <c r="D46" s="110"/>
      <c r="E46" s="110"/>
      <c r="F46" s="94"/>
    </row>
    <row r="47" spans="1:6">
      <c r="A47" s="69" t="s">
        <v>326</v>
      </c>
      <c r="F47" s="94"/>
    </row>
    <row r="48" spans="1:6">
      <c r="A48" s="95" t="s">
        <v>255</v>
      </c>
      <c r="B48" s="96" t="s">
        <v>256</v>
      </c>
      <c r="C48" s="96" t="s">
        <v>257</v>
      </c>
      <c r="D48" s="96" t="s">
        <v>258</v>
      </c>
      <c r="E48" s="96" t="s">
        <v>259</v>
      </c>
      <c r="F48" s="97" t="s">
        <v>260</v>
      </c>
    </row>
    <row r="49" spans="1:6" ht="15" customHeight="1">
      <c r="A49" s="85" t="s">
        <v>11</v>
      </c>
      <c r="B49" s="111" t="s">
        <v>327</v>
      </c>
      <c r="C49" s="99" t="s">
        <v>328</v>
      </c>
      <c r="D49" s="85">
        <v>1</v>
      </c>
      <c r="E49" s="112"/>
      <c r="F49" s="87">
        <f t="shared" ref="F49:F52" si="2">D49*E49</f>
        <v>0</v>
      </c>
    </row>
    <row r="50" spans="1:6">
      <c r="A50" s="85" t="s">
        <v>11</v>
      </c>
      <c r="B50" s="113" t="s">
        <v>329</v>
      </c>
      <c r="C50" s="114" t="s">
        <v>330</v>
      </c>
      <c r="D50" s="88">
        <v>1</v>
      </c>
      <c r="E50" s="115"/>
      <c r="F50" s="87">
        <f t="shared" si="2"/>
        <v>0</v>
      </c>
    </row>
    <row r="51" spans="1:6" ht="25.95" customHeight="1">
      <c r="A51" s="83" t="s">
        <v>13</v>
      </c>
      <c r="B51" s="200" t="s">
        <v>331</v>
      </c>
      <c r="C51" s="201"/>
      <c r="D51" s="83">
        <v>1</v>
      </c>
      <c r="E51" s="108"/>
      <c r="F51" s="87">
        <f t="shared" si="2"/>
        <v>0</v>
      </c>
    </row>
    <row r="52" spans="1:6" ht="15" customHeight="1">
      <c r="A52" s="83" t="s">
        <v>13</v>
      </c>
      <c r="B52" s="202" t="s">
        <v>332</v>
      </c>
      <c r="C52" s="203"/>
      <c r="D52" s="83">
        <v>1</v>
      </c>
      <c r="E52" s="108"/>
      <c r="F52" s="87">
        <f t="shared" si="2"/>
        <v>0</v>
      </c>
    </row>
    <row r="53" spans="1:6">
      <c r="F53" s="94"/>
    </row>
    <row r="54" spans="1:6">
      <c r="A54" s="69" t="s">
        <v>333</v>
      </c>
      <c r="F54" s="94"/>
    </row>
    <row r="55" spans="1:6">
      <c r="A55" s="95" t="s">
        <v>255</v>
      </c>
      <c r="B55" s="116" t="s">
        <v>334</v>
      </c>
      <c r="C55" s="117" t="s">
        <v>335</v>
      </c>
      <c r="D55" s="96" t="s">
        <v>258</v>
      </c>
      <c r="E55" s="96" t="s">
        <v>259</v>
      </c>
      <c r="F55" s="97" t="s">
        <v>260</v>
      </c>
    </row>
    <row r="56" spans="1:6">
      <c r="A56" s="83" t="s">
        <v>107</v>
      </c>
      <c r="B56" s="118" t="s">
        <v>336</v>
      </c>
      <c r="C56" s="119" t="s">
        <v>337</v>
      </c>
      <c r="D56" s="83">
        <v>150</v>
      </c>
      <c r="E56" s="119"/>
      <c r="F56" s="87">
        <f t="shared" ref="F56:F72" si="3">D56*E56</f>
        <v>0</v>
      </c>
    </row>
    <row r="57" spans="1:6">
      <c r="A57" s="83" t="s">
        <v>107</v>
      </c>
      <c r="B57" s="118" t="s">
        <v>338</v>
      </c>
      <c r="C57" s="119" t="s">
        <v>337</v>
      </c>
      <c r="D57" s="83">
        <v>200</v>
      </c>
      <c r="E57" s="119"/>
      <c r="F57" s="87">
        <f t="shared" si="3"/>
        <v>0</v>
      </c>
    </row>
    <row r="58" spans="1:6">
      <c r="A58" s="83" t="s">
        <v>107</v>
      </c>
      <c r="B58" s="118" t="s">
        <v>339</v>
      </c>
      <c r="C58" s="119" t="s">
        <v>337</v>
      </c>
      <c r="D58" s="83">
        <v>20</v>
      </c>
      <c r="E58" s="119"/>
      <c r="F58" s="87">
        <f t="shared" si="3"/>
        <v>0</v>
      </c>
    </row>
    <row r="59" spans="1:6">
      <c r="A59" s="83" t="s">
        <v>107</v>
      </c>
      <c r="B59" s="118" t="s">
        <v>340</v>
      </c>
      <c r="C59" s="119" t="s">
        <v>337</v>
      </c>
      <c r="D59" s="83">
        <v>20</v>
      </c>
      <c r="E59" s="119"/>
      <c r="F59" s="87">
        <f t="shared" si="3"/>
        <v>0</v>
      </c>
    </row>
    <row r="60" spans="1:6">
      <c r="A60" s="83" t="s">
        <v>107</v>
      </c>
      <c r="B60" s="118" t="s">
        <v>341</v>
      </c>
      <c r="C60" s="119" t="s">
        <v>342</v>
      </c>
      <c r="D60" s="83">
        <v>20</v>
      </c>
      <c r="E60" s="119"/>
      <c r="F60" s="87">
        <f t="shared" si="3"/>
        <v>0</v>
      </c>
    </row>
    <row r="61" spans="1:6">
      <c r="A61" s="83" t="s">
        <v>107</v>
      </c>
      <c r="B61" s="118" t="s">
        <v>343</v>
      </c>
      <c r="C61" s="119" t="s">
        <v>342</v>
      </c>
      <c r="D61" s="83">
        <v>15</v>
      </c>
      <c r="E61" s="119"/>
      <c r="F61" s="87">
        <f t="shared" si="3"/>
        <v>0</v>
      </c>
    </row>
    <row r="62" spans="1:6">
      <c r="A62" s="83" t="s">
        <v>107</v>
      </c>
      <c r="B62" s="118" t="s">
        <v>344</v>
      </c>
      <c r="C62" s="119" t="s">
        <v>345</v>
      </c>
      <c r="D62" s="83">
        <v>40</v>
      </c>
      <c r="E62" s="119"/>
      <c r="F62" s="87">
        <f t="shared" si="3"/>
        <v>0</v>
      </c>
    </row>
    <row r="63" spans="1:6">
      <c r="A63" s="83" t="s">
        <v>107</v>
      </c>
      <c r="B63" s="118" t="s">
        <v>346</v>
      </c>
      <c r="C63" s="119" t="s">
        <v>345</v>
      </c>
      <c r="D63" s="83">
        <v>20</v>
      </c>
      <c r="E63" s="119"/>
      <c r="F63" s="87">
        <f t="shared" si="3"/>
        <v>0</v>
      </c>
    </row>
    <row r="64" spans="1:6">
      <c r="A64" s="83" t="s">
        <v>107</v>
      </c>
      <c r="B64" s="118" t="s">
        <v>347</v>
      </c>
      <c r="C64" s="119" t="s">
        <v>345</v>
      </c>
      <c r="D64" s="83">
        <v>5</v>
      </c>
      <c r="E64" s="119"/>
      <c r="F64" s="87">
        <f t="shared" si="3"/>
        <v>0</v>
      </c>
    </row>
    <row r="65" spans="1:6">
      <c r="A65" s="83" t="s">
        <v>107</v>
      </c>
      <c r="B65" s="118" t="s">
        <v>348</v>
      </c>
      <c r="C65" s="119" t="s">
        <v>349</v>
      </c>
      <c r="D65" s="83">
        <v>20</v>
      </c>
      <c r="E65" s="119"/>
      <c r="F65" s="87">
        <f t="shared" si="3"/>
        <v>0</v>
      </c>
    </row>
    <row r="66" spans="1:6">
      <c r="A66" s="83" t="s">
        <v>107</v>
      </c>
      <c r="B66" s="118" t="s">
        <v>350</v>
      </c>
      <c r="C66" s="119" t="s">
        <v>351</v>
      </c>
      <c r="D66" s="83">
        <v>15</v>
      </c>
      <c r="E66" s="119"/>
      <c r="F66" s="87">
        <f t="shared" si="3"/>
        <v>0</v>
      </c>
    </row>
    <row r="67" spans="1:6">
      <c r="A67" s="83" t="s">
        <v>107</v>
      </c>
      <c r="B67" s="118" t="s">
        <v>352</v>
      </c>
      <c r="C67" s="119" t="s">
        <v>353</v>
      </c>
      <c r="D67" s="83">
        <v>12</v>
      </c>
      <c r="E67" s="119"/>
      <c r="F67" s="87">
        <f t="shared" si="3"/>
        <v>0</v>
      </c>
    </row>
    <row r="68" spans="1:6">
      <c r="A68" s="83" t="s">
        <v>107</v>
      </c>
      <c r="B68" s="118" t="s">
        <v>354</v>
      </c>
      <c r="C68" s="119" t="s">
        <v>353</v>
      </c>
      <c r="D68" s="83">
        <v>6</v>
      </c>
      <c r="E68" s="119"/>
      <c r="F68" s="87">
        <f t="shared" si="3"/>
        <v>0</v>
      </c>
    </row>
    <row r="69" spans="1:6">
      <c r="A69" s="83" t="s">
        <v>107</v>
      </c>
      <c r="B69" s="118" t="s">
        <v>355</v>
      </c>
      <c r="C69" s="119" t="s">
        <v>353</v>
      </c>
      <c r="D69" s="83">
        <v>3</v>
      </c>
      <c r="E69" s="119"/>
      <c r="F69" s="87">
        <f t="shared" si="3"/>
        <v>0</v>
      </c>
    </row>
    <row r="70" spans="1:6">
      <c r="A70" s="83" t="s">
        <v>107</v>
      </c>
      <c r="B70" s="118" t="s">
        <v>356</v>
      </c>
      <c r="C70" s="119" t="s">
        <v>353</v>
      </c>
      <c r="D70" s="83">
        <v>3</v>
      </c>
      <c r="E70" s="119"/>
      <c r="F70" s="87">
        <f t="shared" si="3"/>
        <v>0</v>
      </c>
    </row>
    <row r="71" spans="1:6">
      <c r="A71" s="83" t="s">
        <v>107</v>
      </c>
      <c r="B71" s="118" t="s">
        <v>357</v>
      </c>
      <c r="C71" s="119" t="s">
        <v>353</v>
      </c>
      <c r="D71" s="83">
        <v>27</v>
      </c>
      <c r="E71" s="119"/>
      <c r="F71" s="87">
        <f t="shared" si="3"/>
        <v>0</v>
      </c>
    </row>
    <row r="72" spans="1:6">
      <c r="A72" s="83" t="s">
        <v>13</v>
      </c>
      <c r="B72" s="118" t="s">
        <v>358</v>
      </c>
      <c r="C72" s="120"/>
      <c r="D72" s="83">
        <v>1</v>
      </c>
      <c r="E72" s="120"/>
      <c r="F72" s="87">
        <f t="shared" si="3"/>
        <v>0</v>
      </c>
    </row>
    <row r="73" spans="1:6">
      <c r="F73" s="94"/>
    </row>
    <row r="74" spans="1:6">
      <c r="A74" s="69" t="s">
        <v>359</v>
      </c>
      <c r="F74" s="94"/>
    </row>
    <row r="75" spans="1:6">
      <c r="A75" s="95" t="s">
        <v>255</v>
      </c>
      <c r="B75" s="204" t="s">
        <v>360</v>
      </c>
      <c r="C75" s="205"/>
      <c r="D75" s="96" t="s">
        <v>258</v>
      </c>
      <c r="E75" s="96" t="s">
        <v>259</v>
      </c>
      <c r="F75" s="97" t="s">
        <v>260</v>
      </c>
    </row>
    <row r="76" spans="1:6">
      <c r="A76" s="83" t="s">
        <v>107</v>
      </c>
      <c r="B76" s="122" t="s">
        <v>361</v>
      </c>
      <c r="C76" s="121"/>
      <c r="D76" s="83">
        <v>15</v>
      </c>
      <c r="E76" s="120"/>
      <c r="F76" s="87">
        <f t="shared" ref="F76:F78" si="4">D76*E76</f>
        <v>0</v>
      </c>
    </row>
    <row r="77" spans="1:6">
      <c r="A77" s="83" t="s">
        <v>107</v>
      </c>
      <c r="B77" s="122" t="s">
        <v>362</v>
      </c>
      <c r="C77" s="121"/>
      <c r="D77" s="83">
        <v>15</v>
      </c>
      <c r="E77" s="120"/>
      <c r="F77" s="87">
        <f t="shared" si="4"/>
        <v>0</v>
      </c>
    </row>
    <row r="78" spans="1:6">
      <c r="A78" s="83" t="s">
        <v>13</v>
      </c>
      <c r="B78" s="122" t="s">
        <v>363</v>
      </c>
      <c r="C78" s="121"/>
      <c r="D78" s="83">
        <v>1</v>
      </c>
      <c r="E78" s="120"/>
      <c r="F78" s="87">
        <f t="shared" si="4"/>
        <v>0</v>
      </c>
    </row>
    <row r="79" spans="1:6">
      <c r="F79" s="94"/>
    </row>
    <row r="80" spans="1:6">
      <c r="A80" s="69" t="s">
        <v>364</v>
      </c>
      <c r="F80" s="94"/>
    </row>
    <row r="81" spans="1:6">
      <c r="A81" s="95" t="s">
        <v>255</v>
      </c>
      <c r="B81" s="204" t="s">
        <v>365</v>
      </c>
      <c r="C81" s="205"/>
      <c r="D81" s="96" t="s">
        <v>258</v>
      </c>
      <c r="E81" s="96" t="s">
        <v>259</v>
      </c>
      <c r="F81" s="97" t="s">
        <v>260</v>
      </c>
    </row>
    <row r="82" spans="1:6">
      <c r="A82" s="83" t="s">
        <v>11</v>
      </c>
      <c r="B82" s="122" t="s">
        <v>366</v>
      </c>
      <c r="C82" s="121"/>
      <c r="D82" s="83">
        <v>34</v>
      </c>
      <c r="E82" s="120"/>
      <c r="F82" s="87">
        <f t="shared" ref="F82:F87" si="5">D82*E82</f>
        <v>0</v>
      </c>
    </row>
    <row r="83" spans="1:6">
      <c r="A83" s="83" t="s">
        <v>11</v>
      </c>
      <c r="B83" s="122" t="s">
        <v>367</v>
      </c>
      <c r="C83" s="121"/>
      <c r="D83" s="83">
        <v>4</v>
      </c>
      <c r="E83" s="120"/>
      <c r="F83" s="87">
        <f t="shared" si="5"/>
        <v>0</v>
      </c>
    </row>
    <row r="84" spans="1:6">
      <c r="A84" s="83" t="s">
        <v>11</v>
      </c>
      <c r="B84" s="122" t="s">
        <v>368</v>
      </c>
      <c r="C84" s="121"/>
      <c r="D84" s="83">
        <v>34</v>
      </c>
      <c r="E84" s="120"/>
      <c r="F84" s="87">
        <f t="shared" si="5"/>
        <v>0</v>
      </c>
    </row>
    <row r="85" spans="1:6">
      <c r="A85" s="83" t="s">
        <v>11</v>
      </c>
      <c r="B85" s="122" t="s">
        <v>369</v>
      </c>
      <c r="C85" s="121"/>
      <c r="D85" s="83">
        <v>10</v>
      </c>
      <c r="E85" s="120"/>
      <c r="F85" s="87">
        <f t="shared" si="5"/>
        <v>0</v>
      </c>
    </row>
    <row r="86" spans="1:6">
      <c r="A86" s="83" t="s">
        <v>11</v>
      </c>
      <c r="B86" s="122" t="s">
        <v>370</v>
      </c>
      <c r="C86" s="121"/>
      <c r="D86" s="83">
        <v>4</v>
      </c>
      <c r="E86" s="120"/>
      <c r="F86" s="87">
        <f t="shared" si="5"/>
        <v>0</v>
      </c>
    </row>
    <row r="87" spans="1:6" ht="27.6" customHeight="1">
      <c r="A87" s="83" t="s">
        <v>11</v>
      </c>
      <c r="B87" s="206" t="s">
        <v>371</v>
      </c>
      <c r="C87" s="207"/>
      <c r="D87" s="83">
        <v>10</v>
      </c>
      <c r="E87" s="120"/>
      <c r="F87" s="87">
        <f t="shared" si="5"/>
        <v>0</v>
      </c>
    </row>
    <row r="88" spans="1:6">
      <c r="F88" s="94"/>
    </row>
    <row r="89" spans="1:6">
      <c r="A89" s="69" t="s">
        <v>372</v>
      </c>
      <c r="F89" s="94"/>
    </row>
    <row r="90" spans="1:6">
      <c r="A90" s="95" t="s">
        <v>255</v>
      </c>
      <c r="B90" s="204" t="s">
        <v>373</v>
      </c>
      <c r="C90" s="205"/>
      <c r="D90" s="96" t="s">
        <v>258</v>
      </c>
      <c r="E90" s="96" t="s">
        <v>259</v>
      </c>
      <c r="F90" s="97" t="s">
        <v>260</v>
      </c>
    </row>
    <row r="91" spans="1:6">
      <c r="A91" s="83" t="s">
        <v>11</v>
      </c>
      <c r="B91" s="122" t="s">
        <v>374</v>
      </c>
      <c r="C91" s="121"/>
      <c r="D91" s="123">
        <v>1</v>
      </c>
      <c r="E91" s="120"/>
      <c r="F91" s="87">
        <f t="shared" ref="F91" si="6">D91*E91</f>
        <v>0</v>
      </c>
    </row>
    <row r="92" spans="1:6">
      <c r="F92" s="94"/>
    </row>
    <row r="93" spans="1:6">
      <c r="A93" s="69" t="s">
        <v>375</v>
      </c>
      <c r="F93" s="94"/>
    </row>
    <row r="94" spans="1:6">
      <c r="A94" s="95" t="s">
        <v>255</v>
      </c>
      <c r="B94" s="204" t="s">
        <v>376</v>
      </c>
      <c r="C94" s="205"/>
      <c r="D94" s="96" t="s">
        <v>258</v>
      </c>
      <c r="E94" s="96" t="s">
        <v>259</v>
      </c>
      <c r="F94" s="97" t="s">
        <v>260</v>
      </c>
    </row>
    <row r="95" spans="1:6">
      <c r="A95" s="83" t="s">
        <v>11</v>
      </c>
      <c r="B95" s="119" t="s">
        <v>377</v>
      </c>
      <c r="C95" s="119" t="s">
        <v>378</v>
      </c>
      <c r="D95" s="124">
        <v>1</v>
      </c>
      <c r="E95" s="120"/>
      <c r="F95" s="87">
        <f t="shared" ref="F95" si="7">D95*E95</f>
        <v>0</v>
      </c>
    </row>
    <row r="96" spans="1:6">
      <c r="F96" s="94"/>
    </row>
    <row r="97" spans="1:6">
      <c r="A97" s="69" t="s">
        <v>379</v>
      </c>
      <c r="F97" s="94"/>
    </row>
    <row r="98" spans="1:6" ht="15" customHeight="1">
      <c r="A98" s="95" t="s">
        <v>255</v>
      </c>
      <c r="B98" s="204" t="s">
        <v>376</v>
      </c>
      <c r="C98" s="205"/>
      <c r="D98" s="96" t="s">
        <v>258</v>
      </c>
      <c r="E98" s="96" t="s">
        <v>259</v>
      </c>
      <c r="F98" s="97" t="s">
        <v>260</v>
      </c>
    </row>
    <row r="99" spans="1:6">
      <c r="A99" s="83" t="s">
        <v>11</v>
      </c>
      <c r="B99" s="196" t="s">
        <v>380</v>
      </c>
      <c r="C99" s="197"/>
      <c r="D99" s="83">
        <v>15</v>
      </c>
      <c r="E99" s="120"/>
      <c r="F99" s="87">
        <f t="shared" ref="F99:F108" si="8">D99*E99</f>
        <v>0</v>
      </c>
    </row>
    <row r="100" spans="1:6" ht="16.2" customHeight="1">
      <c r="A100" s="83" t="s">
        <v>11</v>
      </c>
      <c r="B100" s="196" t="s">
        <v>381</v>
      </c>
      <c r="C100" s="197"/>
      <c r="D100" s="83">
        <v>1</v>
      </c>
      <c r="E100" s="120"/>
      <c r="F100" s="87">
        <f t="shared" si="8"/>
        <v>0</v>
      </c>
    </row>
    <row r="101" spans="1:6">
      <c r="A101" s="83" t="s">
        <v>11</v>
      </c>
      <c r="B101" s="196" t="s">
        <v>382</v>
      </c>
      <c r="C101" s="197"/>
      <c r="D101" s="83">
        <v>1</v>
      </c>
      <c r="E101" s="120"/>
      <c r="F101" s="87">
        <f t="shared" si="8"/>
        <v>0</v>
      </c>
    </row>
    <row r="102" spans="1:6" ht="44.4" customHeight="1">
      <c r="A102" s="83" t="s">
        <v>11</v>
      </c>
      <c r="B102" s="206" t="s">
        <v>383</v>
      </c>
      <c r="C102" s="208"/>
      <c r="D102" s="83">
        <v>1</v>
      </c>
      <c r="E102" s="125"/>
      <c r="F102" s="87">
        <f t="shared" si="8"/>
        <v>0</v>
      </c>
    </row>
    <row r="103" spans="1:6">
      <c r="A103" s="83" t="s">
        <v>11</v>
      </c>
      <c r="B103" s="196" t="s">
        <v>384</v>
      </c>
      <c r="C103" s="197"/>
      <c r="D103" s="83">
        <v>1</v>
      </c>
      <c r="E103" s="120"/>
      <c r="F103" s="87">
        <f t="shared" si="8"/>
        <v>0</v>
      </c>
    </row>
    <row r="104" spans="1:6">
      <c r="A104" s="83" t="s">
        <v>11</v>
      </c>
      <c r="B104" s="196" t="s">
        <v>385</v>
      </c>
      <c r="C104" s="197"/>
      <c r="D104" s="83">
        <v>1</v>
      </c>
      <c r="E104" s="120"/>
      <c r="F104" s="87">
        <f t="shared" si="8"/>
        <v>0</v>
      </c>
    </row>
    <row r="105" spans="1:6" ht="17.399999999999999" customHeight="1">
      <c r="A105" s="83" t="s">
        <v>11</v>
      </c>
      <c r="B105" s="196" t="s">
        <v>386</v>
      </c>
      <c r="C105" s="209"/>
      <c r="D105" s="83">
        <v>1</v>
      </c>
      <c r="E105" s="120"/>
      <c r="F105" s="87">
        <f t="shared" si="8"/>
        <v>0</v>
      </c>
    </row>
    <row r="106" spans="1:6" ht="41.4" customHeight="1">
      <c r="A106" s="83" t="s">
        <v>11</v>
      </c>
      <c r="B106" s="206" t="s">
        <v>387</v>
      </c>
      <c r="C106" s="207"/>
      <c r="D106" s="83">
        <v>1</v>
      </c>
      <c r="E106" s="93"/>
      <c r="F106" s="87">
        <f t="shared" si="8"/>
        <v>0</v>
      </c>
    </row>
    <row r="107" spans="1:6" ht="26.4" customHeight="1">
      <c r="A107" s="83" t="s">
        <v>11</v>
      </c>
      <c r="B107" s="196" t="s">
        <v>388</v>
      </c>
      <c r="C107" s="209"/>
      <c r="D107" s="83">
        <v>1</v>
      </c>
      <c r="E107" s="125"/>
      <c r="F107" s="87">
        <f t="shared" si="8"/>
        <v>0</v>
      </c>
    </row>
    <row r="108" spans="1:6">
      <c r="A108" s="83" t="s">
        <v>11</v>
      </c>
      <c r="B108" s="196" t="s">
        <v>389</v>
      </c>
      <c r="C108" s="197"/>
      <c r="D108" s="83">
        <v>1</v>
      </c>
      <c r="E108" s="120"/>
      <c r="F108" s="87">
        <f t="shared" si="8"/>
        <v>0</v>
      </c>
    </row>
    <row r="109" spans="1:6">
      <c r="B109" s="210"/>
      <c r="C109" s="210"/>
      <c r="F109" s="94"/>
    </row>
    <row r="110" spans="1:6">
      <c r="A110" s="69" t="s">
        <v>390</v>
      </c>
      <c r="F110" s="94"/>
    </row>
    <row r="111" spans="1:6">
      <c r="A111" s="95" t="s">
        <v>255</v>
      </c>
      <c r="B111" s="204" t="s">
        <v>376</v>
      </c>
      <c r="C111" s="205"/>
      <c r="D111" s="96" t="s">
        <v>258</v>
      </c>
      <c r="E111" s="96" t="s">
        <v>259</v>
      </c>
      <c r="F111" s="97" t="s">
        <v>260</v>
      </c>
    </row>
    <row r="112" spans="1:6">
      <c r="B112" t="s">
        <v>391</v>
      </c>
      <c r="F112" s="94"/>
    </row>
    <row r="113" spans="1:6">
      <c r="A113" s="83" t="s">
        <v>11</v>
      </c>
      <c r="B113" s="122" t="s">
        <v>392</v>
      </c>
      <c r="C113" s="121"/>
      <c r="D113" s="83">
        <v>5</v>
      </c>
      <c r="E113" s="120"/>
      <c r="F113" s="87">
        <f t="shared" ref="F113:F117" si="9">D113*E113</f>
        <v>0</v>
      </c>
    </row>
    <row r="114" spans="1:6">
      <c r="A114" s="83" t="s">
        <v>11</v>
      </c>
      <c r="B114" s="122" t="s">
        <v>393</v>
      </c>
      <c r="C114" s="121"/>
      <c r="D114" s="83">
        <v>1</v>
      </c>
      <c r="E114" s="120"/>
      <c r="F114" s="87">
        <f t="shared" si="9"/>
        <v>0</v>
      </c>
    </row>
    <row r="115" spans="1:6">
      <c r="A115" s="83" t="s">
        <v>11</v>
      </c>
      <c r="B115" s="122" t="s">
        <v>394</v>
      </c>
      <c r="C115" s="121"/>
      <c r="D115" s="83">
        <v>25</v>
      </c>
      <c r="E115" s="120"/>
      <c r="F115" s="87">
        <f t="shared" si="9"/>
        <v>0</v>
      </c>
    </row>
    <row r="116" spans="1:6">
      <c r="A116" s="83" t="s">
        <v>11</v>
      </c>
      <c r="B116" s="122" t="s">
        <v>395</v>
      </c>
      <c r="C116" s="121"/>
      <c r="D116" s="83">
        <v>1</v>
      </c>
      <c r="E116" s="120"/>
      <c r="F116" s="87">
        <f t="shared" si="9"/>
        <v>0</v>
      </c>
    </row>
    <row r="117" spans="1:6" ht="28.2" customHeight="1">
      <c r="A117" s="83" t="s">
        <v>11</v>
      </c>
      <c r="B117" s="206" t="s">
        <v>396</v>
      </c>
      <c r="C117" s="207"/>
      <c r="D117" s="83">
        <v>1</v>
      </c>
      <c r="E117" s="120"/>
      <c r="F117" s="87">
        <f t="shared" si="9"/>
        <v>0</v>
      </c>
    </row>
    <row r="118" spans="1:6">
      <c r="F118" s="94"/>
    </row>
    <row r="119" spans="1:6">
      <c r="A119" s="69" t="s">
        <v>397</v>
      </c>
      <c r="F119" s="94"/>
    </row>
    <row r="120" spans="1:6">
      <c r="A120" s="95" t="s">
        <v>255</v>
      </c>
      <c r="B120" s="204" t="s">
        <v>376</v>
      </c>
      <c r="C120" s="205"/>
      <c r="D120" s="96" t="s">
        <v>258</v>
      </c>
      <c r="E120" s="96" t="s">
        <v>259</v>
      </c>
      <c r="F120" s="97" t="s">
        <v>260</v>
      </c>
    </row>
    <row r="121" spans="1:6" ht="32.4" customHeight="1">
      <c r="A121" s="83" t="s">
        <v>13</v>
      </c>
      <c r="B121" s="206" t="s">
        <v>398</v>
      </c>
      <c r="C121" s="208"/>
      <c r="D121" s="121">
        <v>1</v>
      </c>
      <c r="E121" s="120"/>
      <c r="F121" s="87">
        <f t="shared" ref="F121" si="10">D121*E121</f>
        <v>0</v>
      </c>
    </row>
    <row r="122" spans="1:6">
      <c r="F122" s="94"/>
    </row>
    <row r="123" spans="1:6">
      <c r="A123" s="69" t="s">
        <v>399</v>
      </c>
      <c r="F123" s="94"/>
    </row>
    <row r="124" spans="1:6">
      <c r="A124" s="95" t="s">
        <v>255</v>
      </c>
      <c r="B124" s="204" t="s">
        <v>376</v>
      </c>
      <c r="C124" s="205"/>
      <c r="D124" s="96" t="s">
        <v>258</v>
      </c>
      <c r="E124" s="96" t="s">
        <v>259</v>
      </c>
      <c r="F124" s="97" t="s">
        <v>260</v>
      </c>
    </row>
    <row r="125" spans="1:6">
      <c r="A125" s="83">
        <v>1</v>
      </c>
      <c r="B125" s="122" t="s">
        <v>400</v>
      </c>
      <c r="C125" s="121"/>
      <c r="D125" s="83">
        <v>1</v>
      </c>
      <c r="E125" s="120"/>
      <c r="F125" s="87">
        <f t="shared" ref="F125:F126" si="11">D125*E125</f>
        <v>0</v>
      </c>
    </row>
    <row r="126" spans="1:6">
      <c r="A126" s="83">
        <v>1</v>
      </c>
      <c r="B126" s="122" t="s">
        <v>401</v>
      </c>
      <c r="C126" s="121"/>
      <c r="D126" s="83">
        <v>1</v>
      </c>
      <c r="E126" s="120"/>
      <c r="F126" s="87">
        <f t="shared" si="11"/>
        <v>0</v>
      </c>
    </row>
    <row r="127" spans="1:6">
      <c r="F127" s="94"/>
    </row>
    <row r="128" spans="1:6">
      <c r="A128" s="69" t="s">
        <v>402</v>
      </c>
      <c r="F128" s="94"/>
    </row>
    <row r="129" spans="1:6">
      <c r="A129" s="95" t="s">
        <v>255</v>
      </c>
      <c r="B129" s="204" t="s">
        <v>376</v>
      </c>
      <c r="C129" s="205"/>
      <c r="D129" s="96" t="s">
        <v>258</v>
      </c>
      <c r="E129" s="96" t="s">
        <v>259</v>
      </c>
      <c r="F129" s="97" t="s">
        <v>260</v>
      </c>
    </row>
    <row r="130" spans="1:6">
      <c r="A130" s="83" t="s">
        <v>11</v>
      </c>
      <c r="B130" s="119" t="s">
        <v>377</v>
      </c>
      <c r="C130" s="119" t="s">
        <v>378</v>
      </c>
      <c r="D130" s="83">
        <v>1</v>
      </c>
      <c r="E130" s="120"/>
      <c r="F130" s="87">
        <f t="shared" ref="F130:F137" si="12">D130*E130</f>
        <v>0</v>
      </c>
    </row>
    <row r="131" spans="1:6">
      <c r="A131" s="83" t="s">
        <v>11</v>
      </c>
      <c r="B131" s="119" t="s">
        <v>293</v>
      </c>
      <c r="C131" s="119" t="s">
        <v>403</v>
      </c>
      <c r="D131" s="83">
        <v>1</v>
      </c>
      <c r="E131" s="120"/>
      <c r="F131" s="87">
        <f t="shared" si="12"/>
        <v>0</v>
      </c>
    </row>
    <row r="132" spans="1:6">
      <c r="A132" s="83" t="s">
        <v>11</v>
      </c>
      <c r="B132" s="119" t="s">
        <v>283</v>
      </c>
      <c r="C132" s="119" t="s">
        <v>404</v>
      </c>
      <c r="D132" s="83">
        <v>1</v>
      </c>
      <c r="E132" s="120"/>
      <c r="F132" s="87">
        <f t="shared" si="12"/>
        <v>0</v>
      </c>
    </row>
    <row r="133" spans="1:6">
      <c r="A133" s="83" t="s">
        <v>11</v>
      </c>
      <c r="B133" s="119" t="s">
        <v>285</v>
      </c>
      <c r="C133" s="119" t="s">
        <v>405</v>
      </c>
      <c r="D133" s="83">
        <v>1</v>
      </c>
      <c r="E133" s="120"/>
      <c r="F133" s="87">
        <f t="shared" si="12"/>
        <v>0</v>
      </c>
    </row>
    <row r="134" spans="1:6">
      <c r="A134" s="83" t="s">
        <v>11</v>
      </c>
      <c r="B134" s="119" t="s">
        <v>406</v>
      </c>
      <c r="C134" s="119" t="s">
        <v>407</v>
      </c>
      <c r="D134" s="83">
        <v>1</v>
      </c>
      <c r="E134" s="120"/>
      <c r="F134" s="87">
        <f t="shared" si="12"/>
        <v>0</v>
      </c>
    </row>
    <row r="135" spans="1:6">
      <c r="A135" s="83" t="s">
        <v>11</v>
      </c>
      <c r="B135" s="119" t="s">
        <v>287</v>
      </c>
      <c r="C135" s="119" t="s">
        <v>408</v>
      </c>
      <c r="D135" s="83">
        <v>1</v>
      </c>
      <c r="E135" s="120"/>
      <c r="F135" s="87">
        <f t="shared" si="12"/>
        <v>0</v>
      </c>
    </row>
    <row r="136" spans="1:6">
      <c r="A136" s="83" t="s">
        <v>11</v>
      </c>
      <c r="B136" s="119" t="s">
        <v>289</v>
      </c>
      <c r="C136" s="119" t="s">
        <v>409</v>
      </c>
      <c r="D136" s="83">
        <v>1</v>
      </c>
      <c r="E136" s="120"/>
      <c r="F136" s="87">
        <f t="shared" si="12"/>
        <v>0</v>
      </c>
    </row>
    <row r="137" spans="1:6">
      <c r="A137" s="83" t="s">
        <v>11</v>
      </c>
      <c r="B137" s="119" t="s">
        <v>410</v>
      </c>
      <c r="C137" s="119"/>
      <c r="D137" s="83">
        <v>1</v>
      </c>
      <c r="E137" s="120"/>
      <c r="F137" s="87">
        <f t="shared" si="12"/>
        <v>0</v>
      </c>
    </row>
    <row r="138" spans="1:6">
      <c r="F138" s="94"/>
    </row>
    <row r="139" spans="1:6">
      <c r="A139" s="69" t="s">
        <v>411</v>
      </c>
      <c r="F139" s="94"/>
    </row>
    <row r="140" spans="1:6">
      <c r="A140" s="95" t="s">
        <v>255</v>
      </c>
      <c r="B140" s="204" t="s">
        <v>376</v>
      </c>
      <c r="C140" s="205"/>
      <c r="D140" s="96" t="s">
        <v>258</v>
      </c>
      <c r="E140" s="96" t="s">
        <v>259</v>
      </c>
      <c r="F140" s="97" t="s">
        <v>260</v>
      </c>
    </row>
    <row r="141" spans="1:6">
      <c r="A141" s="83" t="s">
        <v>13</v>
      </c>
      <c r="B141" s="122" t="s">
        <v>412</v>
      </c>
      <c r="C141" s="121"/>
      <c r="D141" s="83">
        <v>1</v>
      </c>
      <c r="E141" s="120"/>
      <c r="F141" s="87">
        <f t="shared" ref="F141:F142" si="13">D141*E141</f>
        <v>0</v>
      </c>
    </row>
    <row r="142" spans="1:6">
      <c r="A142" s="83" t="s">
        <v>13</v>
      </c>
      <c r="B142" s="215" t="s">
        <v>413</v>
      </c>
      <c r="C142" s="216"/>
      <c r="D142" s="83">
        <v>1</v>
      </c>
      <c r="E142" s="120"/>
      <c r="F142" s="87">
        <f t="shared" si="13"/>
        <v>0</v>
      </c>
    </row>
    <row r="143" spans="1:6">
      <c r="A143" s="83"/>
      <c r="B143" s="215"/>
      <c r="C143" s="216"/>
      <c r="D143" s="83"/>
      <c r="E143" s="120"/>
      <c r="F143" s="87"/>
    </row>
    <row r="144" spans="1:6">
      <c r="A144" s="126"/>
      <c r="B144" s="127"/>
      <c r="C144" s="127"/>
      <c r="D144" s="127"/>
      <c r="E144" s="127"/>
      <c r="F144" s="128"/>
    </row>
    <row r="145" spans="1:6">
      <c r="A145" s="69" t="s">
        <v>414</v>
      </c>
      <c r="F145" s="94"/>
    </row>
    <row r="146" spans="1:6">
      <c r="A146" s="95" t="s">
        <v>255</v>
      </c>
      <c r="B146" s="204" t="s">
        <v>376</v>
      </c>
      <c r="C146" s="205"/>
      <c r="D146" s="96" t="s">
        <v>258</v>
      </c>
      <c r="E146" s="96" t="s">
        <v>259</v>
      </c>
      <c r="F146" s="97" t="s">
        <v>260</v>
      </c>
    </row>
    <row r="147" spans="1:6" ht="15" customHeight="1" thickBot="1">
      <c r="A147" s="85" t="s">
        <v>13</v>
      </c>
      <c r="B147" s="211" t="s">
        <v>415</v>
      </c>
      <c r="C147" s="212"/>
      <c r="D147" s="129">
        <v>1</v>
      </c>
      <c r="E147" s="130"/>
      <c r="F147" s="131">
        <f t="shared" ref="F147" si="14">D147*E147</f>
        <v>0</v>
      </c>
    </row>
    <row r="148" spans="1:6" ht="28.5" customHeight="1" thickBot="1">
      <c r="A148" s="132" t="s">
        <v>416</v>
      </c>
      <c r="B148" s="213" t="s">
        <v>439</v>
      </c>
      <c r="C148" s="214"/>
      <c r="D148" s="133"/>
      <c r="E148" s="134"/>
      <c r="F148" s="135">
        <f>SUM(F5:F147)</f>
        <v>0</v>
      </c>
    </row>
  </sheetData>
  <mergeCells count="33">
    <mergeCell ref="B146:C146"/>
    <mergeCell ref="B147:C147"/>
    <mergeCell ref="B148:C148"/>
    <mergeCell ref="B121:C121"/>
    <mergeCell ref="B124:C124"/>
    <mergeCell ref="B129:C129"/>
    <mergeCell ref="B140:C140"/>
    <mergeCell ref="B142:C142"/>
    <mergeCell ref="B143:C143"/>
    <mergeCell ref="B120:C120"/>
    <mergeCell ref="B101:C101"/>
    <mergeCell ref="B102:C102"/>
    <mergeCell ref="B103:C103"/>
    <mergeCell ref="B104:C104"/>
    <mergeCell ref="B105:C105"/>
    <mergeCell ref="B106:C106"/>
    <mergeCell ref="B107:C107"/>
    <mergeCell ref="B108:C108"/>
    <mergeCell ref="B109:C109"/>
    <mergeCell ref="B111:C111"/>
    <mergeCell ref="B117:C117"/>
    <mergeCell ref="B100:C100"/>
    <mergeCell ref="B36:C36"/>
    <mergeCell ref="B45:C45"/>
    <mergeCell ref="B51:C51"/>
    <mergeCell ref="B52:C52"/>
    <mergeCell ref="B75:C75"/>
    <mergeCell ref="B81:C81"/>
    <mergeCell ref="B87:C87"/>
    <mergeCell ref="B90:C90"/>
    <mergeCell ref="B94:C94"/>
    <mergeCell ref="B98:C98"/>
    <mergeCell ref="B99:C99"/>
  </mergeCells>
  <pageMargins left="0.7" right="0.7" top="0.75" bottom="0.75" header="0.3" footer="0.3"/>
  <pageSetup paperSize="9" scale="97" orientation="portrait" r:id="rId1"/>
  <rowBreaks count="3" manualBreakCount="3">
    <brk id="37" max="16383" man="1"/>
    <brk id="79" max="16383" man="1"/>
    <brk id="11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Prva stran</vt:lpstr>
      <vt:lpstr>Rekapitulacija</vt:lpstr>
      <vt:lpstr>Strojno tehnološka oprema</vt:lpstr>
      <vt:lpstr>Električne instalacije in oprem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Čemažar</dc:creator>
  <cp:lastModifiedBy>Samo Mlinar</cp:lastModifiedBy>
  <dcterms:created xsi:type="dcterms:W3CDTF">2024-03-04T08:40:32Z</dcterms:created>
  <dcterms:modified xsi:type="dcterms:W3CDTF">2024-05-16T12:52:21Z</dcterms:modified>
</cp:coreProperties>
</file>